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Teletrabajo\Semana8\Reporte_de_capacitaciones_Biblioteca_Amazonía\"/>
    </mc:Choice>
  </mc:AlternateContent>
  <xr:revisionPtr revIDLastSave="0" documentId="13_ncr:1_{774C2A57-01B2-48F2-B37D-75B9D50E93E6}" xr6:coauthVersionLast="45" xr6:coauthVersionMax="45" xr10:uidLastSave="{00000000-0000-0000-0000-000000000000}"/>
  <bookViews>
    <workbookView xWindow="-120" yWindow="-120" windowWidth="20730" windowHeight="11160" xr2:uid="{749A379A-3D16-48EA-9293-D0406878D838}"/>
  </bookViews>
  <sheets>
    <sheet name="Formato" sheetId="14" r:id="rId1"/>
    <sheet name="Capacitaciones" sheetId="11" r:id="rId2"/>
    <sheet name="Atenciones Realizadas" sheetId="2" r:id="rId3"/>
  </sheets>
  <definedNames>
    <definedName name="_xlnm._FilterDatabase" localSheetId="0" hidden="1">Formato!#REF!</definedName>
    <definedName name="_xlnm.Print_Area" localSheetId="0">Formato!$A$1:$H$17</definedName>
    <definedName name="_xlnm.Print_Titles" localSheetId="0">Formato!#REF!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" i="11" l="1"/>
  <c r="D6" i="11"/>
  <c r="C6" i="11"/>
  <c r="C41" i="11"/>
  <c r="D41" i="11"/>
  <c r="F87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Jessica Florencia Torres Coronel</author>
  </authors>
  <commentList>
    <comment ref="A8" authorId="0" shapeId="0" xr:uid="{2F6D4B4F-BD13-44D8-BE82-EACBA00F6BCE}">
      <text>
        <r>
          <rPr>
            <b/>
            <sz val="9"/>
            <color indexed="81"/>
            <rFont val="Tahoma"/>
            <family val="2"/>
          </rPr>
          <t>Jessica Florencia Torres Coronel: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Reporte del numerador definido en el método de cálculo del indicador</t>
        </r>
      </text>
    </comment>
    <comment ref="C8" authorId="0" shapeId="0" xr:uid="{1EAE45DD-A418-4BBC-8DBE-32B6873C0A1D}">
      <text>
        <r>
          <rPr>
            <b/>
            <sz val="9"/>
            <color indexed="81"/>
            <rFont val="Tahoma"/>
            <family val="2"/>
          </rPr>
          <t>Jessica Florencia Torres Coronel: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Reporte del denominador definido en el método de cálculo del indicador</t>
        </r>
      </text>
    </comment>
    <comment ref="E8" authorId="0" shapeId="0" xr:uid="{1E78C17D-7D1B-4BDE-9C92-5C42E820490B}">
      <text>
        <r>
          <rPr>
            <b/>
            <sz val="9"/>
            <color indexed="81"/>
            <rFont val="Tahoma"/>
            <family val="2"/>
          </rPr>
          <t>Jessica Florencia Torres Coronel: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Documento de respaldo de lo reportado en el numerador y denominador</t>
        </r>
      </text>
    </comment>
    <comment ref="G8" authorId="0" shapeId="0" xr:uid="{425723FA-9339-4364-9A7C-7327E0C21E47}">
      <text>
        <r>
          <rPr>
            <b/>
            <sz val="9"/>
            <color indexed="81"/>
            <rFont val="Tahoma"/>
            <family val="2"/>
          </rPr>
          <t>Jessica Florencia Torres Coronel: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Resultado de la fórmula (numerador/denominador)</t>
        </r>
      </text>
    </comment>
  </commentList>
</comments>
</file>

<file path=xl/sharedStrings.xml><?xml version="1.0" encoding="utf-8"?>
<sst xmlns="http://schemas.openxmlformats.org/spreadsheetml/2006/main" count="301" uniqueCount="229">
  <si>
    <t xml:space="preserve">Luisa Ramon: luisa.ramon@unae.edu.ec </t>
  </si>
  <si>
    <t xml:space="preserve">Gisselle Tur: gisselle.tur@unae.edu.ec </t>
  </si>
  <si>
    <t>Ximena Castaño: ximena.castano@unae.edu.ec</t>
  </si>
  <si>
    <t>Giovanna Rosado: giovanna.rosado@unae.edu.ec</t>
  </si>
  <si>
    <t xml:space="preserve">Juan Chuisaca: juan.chuisaca@unae.edu.ec </t>
  </si>
  <si>
    <t xml:space="preserve">Ximena Castaño: ximena.castano@unae.edu.ec </t>
  </si>
  <si>
    <t>Patricia Pérez: patricia.perez@unae.edu.ec</t>
  </si>
  <si>
    <t xml:space="preserve">Marcela Barreiro: marcela.barreiro@unae.edu.ec </t>
  </si>
  <si>
    <t xml:space="preserve">Glena Guamán: nenaalice@hotmail.com </t>
  </si>
  <si>
    <t xml:space="preserve">Patricia Pauta: patricia.pauta@unae.edu.ec </t>
  </si>
  <si>
    <t xml:space="preserve">Mónica Bustamante: monica.bustamante@unae.edu.ec </t>
  </si>
  <si>
    <t xml:space="preserve">Juana Bert: juana.berth@unae.edu.ec </t>
  </si>
  <si>
    <t xml:space="preserve">Joana Abad: joana.abad@unae.edu.ec </t>
  </si>
  <si>
    <t xml:space="preserve">Darío Chamba: dario.chamaba@unae.edu.ec </t>
  </si>
  <si>
    <t xml:space="preserve">Diana Amay: diana.amay@unae.edu.ec </t>
  </si>
  <si>
    <t xml:space="preserve">David Macias: david.macias@unae.edu.ec </t>
  </si>
  <si>
    <t xml:space="preserve">Ricardo Pino: ricardo.pino@unae.edu.ec </t>
  </si>
  <si>
    <t xml:space="preserve">Elibro: lia@elibro.com </t>
  </si>
  <si>
    <t xml:space="preserve">María Pantoja: maria.pantoja@unae.edu.ec </t>
  </si>
  <si>
    <t xml:space="preserve">Jorge Quishpe: Jorge.quishpe@unae.edu.ec </t>
  </si>
  <si>
    <t xml:space="preserve">Liliana Molerio: liliana.molerio@unae.edu.ec </t>
  </si>
  <si>
    <t xml:space="preserve">Kelly Loaiza: kelly.loaiza@unae.edu.ec </t>
  </si>
  <si>
    <t xml:space="preserve">María Washima: maría.whasima@unae.edu.ec </t>
  </si>
  <si>
    <t>David Añazco: david.anazco@unae.edu.ec</t>
  </si>
  <si>
    <t>José Martínez: jose.martinez@unae.edu.ec</t>
  </si>
  <si>
    <t>Gisselle Tur: gisselle.tur@unae.edu.ec</t>
  </si>
  <si>
    <t xml:space="preserve">Maribel Sarmiento: marible.sarmiento@unae.edu.ec </t>
  </si>
  <si>
    <t xml:space="preserve">Mónica Tapia: monica.tapia@unae.edu.ec </t>
  </si>
  <si>
    <t xml:space="preserve">Pamela Lluilema: pamelluilema@gmail.com </t>
  </si>
  <si>
    <t xml:space="preserve">Paola Vásquez: paola.vasquez@unaeedu.onmicrosoft.com </t>
  </si>
  <si>
    <t xml:space="preserve">Jorge Farías: jorge.farias@unae.edu.ec </t>
  </si>
  <si>
    <t xml:space="preserve">Juana Bert: juana.bert@unae.edu.ec </t>
  </si>
  <si>
    <t xml:space="preserve">Carla Olmes: carlaolmes27@gmail.com </t>
  </si>
  <si>
    <t xml:space="preserve">Rommel Calle: calle_rommel@yahoo.com </t>
  </si>
  <si>
    <t xml:space="preserve">Pedro Molina: pedro.molina@unae.edu.ec </t>
  </si>
  <si>
    <t xml:space="preserve">Katherine Vasquez: katherine.vasquez@unae.edu.ec </t>
  </si>
  <si>
    <t xml:space="preserve">Janneth Morales: janneth.morales@unae.edu.ec </t>
  </si>
  <si>
    <t xml:space="preserve">Dayana Ojeda: dayojeda150300@outlook.com </t>
  </si>
  <si>
    <t xml:space="preserve">María González:  maria.gonzalez2@unae.edu.ec </t>
  </si>
  <si>
    <t xml:space="preserve">Pamela Lluilema: pamelluilema@gmail.com  </t>
  </si>
  <si>
    <t xml:space="preserve">Fernando Monrroy: fernandomonv@gmail.com </t>
  </si>
  <si>
    <t xml:space="preserve">Paola Vasquez: paola.vasquez@unaeedu.onmicrosoft.com </t>
  </si>
  <si>
    <t xml:space="preserve">Hazel Acosta: hazel.acosta@unaeedu.onmicrosoft.com </t>
  </si>
  <si>
    <t xml:space="preserve">Jessica Maxi:  jessica.mzh@hotmail.com </t>
  </si>
  <si>
    <t xml:space="preserve">Gabriela Lopez:  gabucha08-26@hotmail.com </t>
  </si>
  <si>
    <t xml:space="preserve">Jennifer Ordonez: jennifer.ordonez@unae.edu.ec </t>
  </si>
  <si>
    <t xml:space="preserve">Jorge Pinchao: jorge.pinchao@unae.edu.ec   </t>
  </si>
  <si>
    <t xml:space="preserve">Luisa.ramon: luisa.ramon@unae.edu.ec </t>
  </si>
  <si>
    <t xml:space="preserve">Geovanny Avila: geovanny.avila@unae.edu.ec </t>
  </si>
  <si>
    <t>Edison Lopez: edison.lopez@unae.edu.ec  (Como crear cuentas en bases de datos)</t>
  </si>
  <si>
    <t>Jorge Farias: jorge.farias@unae.edu.ec (Acceso aplicativo MicroCuento)</t>
  </si>
  <si>
    <t>Leydi Rodas: leidy.rodas@unaeedu.onmicrosoft.com  (Para conexión a Sistema de Facturación)</t>
  </si>
  <si>
    <t>Geovanny Ávila: geovanny.avila@unae.edu.ec (Para conexión a Sistema de Facturación)</t>
  </si>
  <si>
    <t>Mauricio Samaniego: mauricio.samaniego@unae.edu.ec (Director Financiero. Para conexión a Sistema de Facturación)</t>
  </si>
  <si>
    <t xml:space="preserve">Derling Mendoza: derling.mendoza@unae.edu.ec </t>
  </si>
  <si>
    <t xml:space="preserve">Daniel Rodríguez: daniel.rodriguez@unae.edu.ec </t>
  </si>
  <si>
    <t xml:space="preserve">Tamara Romero: tamararomerob@outlook.es </t>
  </si>
  <si>
    <t xml:space="preserve">Josefina Siguenza: josselin.siguencia@cedia.org.ec </t>
  </si>
  <si>
    <t xml:space="preserve">Gladys Giraldo: gladys.giraldo@unae.edu.ec </t>
  </si>
  <si>
    <t>Mahly Martinez: mahly.martinez@unae.edu.ec</t>
  </si>
  <si>
    <t>Edison Lopez: edison.lopez@unae.edu.ec  (Acceso Grao y Revistas Pedagógicas)</t>
  </si>
  <si>
    <t xml:space="preserve">Claudia Tigre: clau-ti@hotmail.com </t>
  </si>
  <si>
    <t xml:space="preserve">Carlos Monroy: fernandomonv@gmail.com </t>
  </si>
  <si>
    <t xml:space="preserve">Irma Fajardo: irma.fajardo@unae.edu.ec </t>
  </si>
  <si>
    <t xml:space="preserve">Paola Mogrovejo: pau.1616@hotmail.com </t>
  </si>
  <si>
    <t xml:space="preserve">Lady Carrion: lacarrion@unae.edu.ec </t>
  </si>
  <si>
    <t xml:space="preserve">Francisco Martínez: franciso.martinez@unae.edu.ec </t>
  </si>
  <si>
    <t>Efren Reinoso: efren.reinoso@unae.edu.ec (Director de Soporte Tecnológico)</t>
  </si>
  <si>
    <t xml:space="preserve">Santiago Zea: santiago.zea@unae.edu.ec </t>
  </si>
  <si>
    <t>Adrian Inga: adrian.inga@unae.edu.ec</t>
  </si>
  <si>
    <t>Alejandro Vega: alejandro.vega@unae.edu.ec</t>
  </si>
  <si>
    <t>Maria Jose Reinoso Peralta. 593988779573</t>
  </si>
  <si>
    <t>Cindy Reinoso. 593983165027</t>
  </si>
  <si>
    <t>Lisseht Quinde. 593989921917</t>
  </si>
  <si>
    <t>Pamela Mediana. 593999299633</t>
  </si>
  <si>
    <t>Leydi Rodas. 593999276894</t>
  </si>
  <si>
    <t>Alex Montero. f_-7montero1997@hotmail.com</t>
  </si>
  <si>
    <t xml:space="preserve">Pedro Molina. pedro.molina@unae.edu.ec </t>
  </si>
  <si>
    <t>Gisselle Tur. guiselle.tur@unae.edu.ec</t>
  </si>
  <si>
    <t>Erick Encalada. erik.chino@hotmail.com</t>
  </si>
  <si>
    <t xml:space="preserve">Elsa Piedad Dutan Yascaribay. piedaddutan@gmail.com </t>
  </si>
  <si>
    <t>Jonnathan Guartan, jonnathandavid10@gmail.com</t>
  </si>
  <si>
    <t>Leslie Medina, leslim9727@gmail.com</t>
  </si>
  <si>
    <t xml:space="preserve">Cristian Serrano, kris_kiss.pm@hotmail.com </t>
  </si>
  <si>
    <t>Wilmer Fernandez, wilmerfernandez138@gmail.com</t>
  </si>
  <si>
    <t>Felix Dominguez, wilsondominguez11@gmail.com</t>
  </si>
  <si>
    <t xml:space="preserve">Fernando Unda, Fernando.unda@unae.edu.ec </t>
  </si>
  <si>
    <t>Aide Cango Abad, aide_eca97@hotmail.com</t>
  </si>
  <si>
    <t xml:space="preserve">Jesús Lata: jeisy-lata@hotmail.com </t>
  </si>
  <si>
    <t xml:space="preserve">Edisson Cajilima: edissoncajilima_1996@hotmail.com </t>
  </si>
  <si>
    <t>Fernanda Sarango: 593999006325</t>
  </si>
  <si>
    <t>María Guillen: maria.guillen@unae.edu.ec</t>
  </si>
  <si>
    <t xml:space="preserve">Jennifer Ordoñez: jennifer.ordonez@unae.edu.ec </t>
  </si>
  <si>
    <t>Silvia Andrade: silvi_yesse01@outlook.es</t>
  </si>
  <si>
    <t>Leandro Castro: leandro.castro@unae.edu.ec</t>
  </si>
  <si>
    <t>Escritorio Remoto</t>
  </si>
  <si>
    <t>Por Correo y Whatsapp</t>
  </si>
  <si>
    <t>Numero</t>
  </si>
  <si>
    <t>Inicio</t>
  </si>
  <si>
    <t>Fin</t>
  </si>
  <si>
    <t>20 Marzo</t>
  </si>
  <si>
    <t>16 Marzo</t>
  </si>
  <si>
    <t>23 Marzo</t>
  </si>
  <si>
    <t>27 Marzo</t>
  </si>
  <si>
    <t>30 Marzo</t>
  </si>
  <si>
    <t>3 Abril</t>
  </si>
  <si>
    <t>6 Abril</t>
  </si>
  <si>
    <t>9 Abril</t>
  </si>
  <si>
    <t>13 Abril</t>
  </si>
  <si>
    <t>17 Abril</t>
  </si>
  <si>
    <t>20 Abril</t>
  </si>
  <si>
    <t>24 Abril</t>
  </si>
  <si>
    <t>27 Abril</t>
  </si>
  <si>
    <t>30 Abril</t>
  </si>
  <si>
    <t>Diana Amay</t>
  </si>
  <si>
    <t>Fernanda Criollo</t>
  </si>
  <si>
    <t>Jorge Farias</t>
  </si>
  <si>
    <t>Edison Lopez</t>
  </si>
  <si>
    <t>Patricia Calderon</t>
  </si>
  <si>
    <t>Jenny Perez</t>
  </si>
  <si>
    <t>Janneth Rojas</t>
  </si>
  <si>
    <t>Capacitaciones Virtuales, 8 y 29 de Abril</t>
  </si>
  <si>
    <t>Fecha</t>
  </si>
  <si>
    <t>10am - 12pm</t>
  </si>
  <si>
    <t>Capacitación sobre Servicios Bibliotecarios</t>
  </si>
  <si>
    <t>9am - 10am</t>
  </si>
  <si>
    <t>Base de datos digitales y Servicios bibliotecarios</t>
  </si>
  <si>
    <t>10am - 11am</t>
  </si>
  <si>
    <t>11am - 12pm</t>
  </si>
  <si>
    <t>2pm - 3pm</t>
  </si>
  <si>
    <t>3pm - 4pm</t>
  </si>
  <si>
    <t>Capacitación de Bases de Datos</t>
  </si>
  <si>
    <t>9:30am - 10:30am</t>
  </si>
  <si>
    <t>Capacitación del Curso Virtual de Biblioteca</t>
  </si>
  <si>
    <t>Capacitación de Equipos Tiflotecnológicos</t>
  </si>
  <si>
    <t>Taller escritura Creativa UE “Eidan Abel Enrique” 5to, 6to y 7mo grado</t>
  </si>
  <si>
    <t>Capacitación de Gestores Bibliográficos: Zotero y Bases de Datos</t>
  </si>
  <si>
    <t>Descripción</t>
  </si>
  <si>
    <t>Descripción:Facilitador: Ing. Diana Amay, Lago AgrioCapacitación sobre Servicios Bibliotecarios</t>
  </si>
  <si>
    <t>Descripción: Facilitador: Ing. Diana Amay, Lago Agrio</t>
  </si>
  <si>
    <t xml:space="preserve"> 8:30am - 9:30am</t>
  </si>
  <si>
    <t>Descripción: Ing. Jorge Luis Farías – Sheyla Jácome</t>
  </si>
  <si>
    <t xml:space="preserve"> Descripción: Ing. Jorge Luis Farías – Sheyla Jácome</t>
  </si>
  <si>
    <t xml:space="preserve"> 10am - 11am</t>
  </si>
  <si>
    <t xml:space="preserve"> Descripción: Laboratorio 1, Aulario B, Alexander Mansutti. Facilitador: Ing. Napoleón Peralta</t>
  </si>
  <si>
    <t xml:space="preserve"> 9:30am - 10:30am</t>
  </si>
  <si>
    <t xml:space="preserve"> Descripción: Facilitador: Ing. Diana Amay, Lago Agrio</t>
  </si>
  <si>
    <t xml:space="preserve"> 3pm - 4:30pm</t>
  </si>
  <si>
    <t xml:space="preserve"> Descripción: Facilitador: Ing. Edison López</t>
  </si>
  <si>
    <t xml:space="preserve"> Descripción: Facilitador, Ing. Diana Amay, Lago Agrio</t>
  </si>
  <si>
    <t xml:space="preserve"> Cursos vacacionales GAD San Vicente – CASVUNAE Programación Básica:Algoritmos</t>
  </si>
  <si>
    <t xml:space="preserve"> Descripción: Ing. Jorge Luis Farías – Francisco Solórzano</t>
  </si>
  <si>
    <t xml:space="preserve"> 9am - 10am</t>
  </si>
  <si>
    <t xml:space="preserve"> Cursos vacacionales GAD San Vicente – CASVUNAE Programación Básica: Flujogramas</t>
  </si>
  <si>
    <t xml:space="preserve"> Descripción: Facilitador: Ing. Edison López Curso y Docente de la Mgs. María Isabel Gonzáles Loor.</t>
  </si>
  <si>
    <t xml:space="preserve"> 11am - 1pm</t>
  </si>
  <si>
    <t xml:space="preserve"> 10:30am - 12:30pm</t>
  </si>
  <si>
    <t xml:space="preserve"> Descripción: Faciliador: Ing. Diana Amay, Lago Agrio</t>
  </si>
  <si>
    <t xml:space="preserve"> 9:30am - 11:30am</t>
  </si>
  <si>
    <t xml:space="preserve"> 9am - 11am</t>
  </si>
  <si>
    <t xml:space="preserve"> Descripción: Facilitador: Ing. Diana Amay, Lago Agrio. </t>
  </si>
  <si>
    <t>mar 25 de feb de 2020</t>
  </si>
  <si>
    <t xml:space="preserve"> Capacitación de Base de Datos Scopus</t>
  </si>
  <si>
    <t xml:space="preserve"> Descripción: Edificio B, Laboratorio 1</t>
  </si>
  <si>
    <t xml:space="preserve"> Descripción: Facilitador: Ing. Napoleón Peralta. Participantes: Biblioteca: Central, Puntos de Apoyo Lago Agrio y San Vicente</t>
  </si>
  <si>
    <t xml:space="preserve"> 4pm - 5pm</t>
  </si>
  <si>
    <t>vie 3 de ene de 2020</t>
  </si>
  <si>
    <t>sáb 4 de ene de 2020</t>
  </si>
  <si>
    <t>mar 7 de ene de 2020</t>
  </si>
  <si>
    <t>Taller escritura Creativa UE San Vicente 5to, 6to y 7mo grado</t>
  </si>
  <si>
    <t>mié 8 de ene de 2020</t>
  </si>
  <si>
    <t xml:space="preserve"> Descripción: Ing. Jorge Luis Farías – Sheyla Jácome </t>
  </si>
  <si>
    <t>vie 10 de ene de 2020</t>
  </si>
  <si>
    <t>lun 13 de ene de 2020</t>
  </si>
  <si>
    <t>vie 17 de ene de 2020</t>
  </si>
  <si>
    <t>sáb 1 de feb de 2020</t>
  </si>
  <si>
    <t>mar 4 de feb de 2020</t>
  </si>
  <si>
    <t>mié 5 de feb de 2020</t>
  </si>
  <si>
    <t>jue 6 de feb de 2020</t>
  </si>
  <si>
    <t>dom 9 de feb de 2020</t>
  </si>
  <si>
    <t>mar 11 de feb de 2020</t>
  </si>
  <si>
    <t xml:space="preserve"> Descripción: Ing. Jorge Luis Farías – Francisco Solórzano </t>
  </si>
  <si>
    <t>jue 13 de feb de 2020</t>
  </si>
  <si>
    <t>mar 18 de feb de 2020</t>
  </si>
  <si>
    <t xml:space="preserve"> Cursos vacacionales Programación Básica: Introducción a Scracht</t>
  </si>
  <si>
    <t>jue 20 de feb de 2020</t>
  </si>
  <si>
    <t xml:space="preserve"> Cursos vacacionales Programación Básica: Primeros pasos en Scrach</t>
  </si>
  <si>
    <t>vie 21 de feb de 2020</t>
  </si>
  <si>
    <t>sáb 22 de feb de 2020</t>
  </si>
  <si>
    <t xml:space="preserve"> Cursos vacacionales Programación Básica: introducción a App Inventor y practica de simulación inteligente con Sphero Mini</t>
  </si>
  <si>
    <t>mar 10 de mar de 2020</t>
  </si>
  <si>
    <t>mié 8 de abr de 2020</t>
  </si>
  <si>
    <t xml:space="preserve"> Capacitación de Acceso Remoto VPN, Bases de Datos y Escritorio Remoto</t>
  </si>
  <si>
    <t>mié 29 de abr de 2020</t>
  </si>
  <si>
    <t>Hora</t>
  </si>
  <si>
    <t>Titulo Capacitación</t>
  </si>
  <si>
    <t>No.</t>
  </si>
  <si>
    <t>ASISTENTES</t>
  </si>
  <si>
    <t>HORAS</t>
  </si>
  <si>
    <t>TOTAL</t>
  </si>
  <si>
    <t>Enero</t>
  </si>
  <si>
    <t>Febrero</t>
  </si>
  <si>
    <t>Marzo</t>
  </si>
  <si>
    <t>Abril</t>
  </si>
  <si>
    <t>MES</t>
  </si>
  <si>
    <t>CAPACITACIONES</t>
  </si>
  <si>
    <t>Dirección de Biblioteca</t>
  </si>
  <si>
    <t>Responsable de la Medición</t>
  </si>
  <si>
    <t>Responsable del Indicador /Dueño del Proceso</t>
  </si>
  <si>
    <t>Firma</t>
  </si>
  <si>
    <t>Nombre</t>
  </si>
  <si>
    <t>Funcionario</t>
  </si>
  <si>
    <t>Firmas de Responsabilidad</t>
  </si>
  <si>
    <t>Total</t>
  </si>
  <si>
    <t>Observaciones/Comentarios</t>
  </si>
  <si>
    <t>Documentos de verificación</t>
  </si>
  <si>
    <t>Denominador</t>
  </si>
  <si>
    <t>Numerador</t>
  </si>
  <si>
    <t>Método de cálculo (Fórmula):</t>
  </si>
  <si>
    <t>Nombre del Indicador:</t>
  </si>
  <si>
    <t>Unidad:</t>
  </si>
  <si>
    <t>Código: FOR-CYM-CGI-001-003 | Identificación: Formato | Almacenamiento: Digital | Retención: Dirección de Procesos Institucionales y Seguimiento  |Vigencia:13/09/2019 |Versión: 1.0</t>
  </si>
  <si>
    <t>Reporte de Indicadores</t>
  </si>
  <si>
    <t>Plan de Capacitación Biblioteca</t>
  </si>
  <si>
    <t>Número de cursos ejecutados / Número de cursos requeridos</t>
  </si>
  <si>
    <t>Ing. Napoleón Peralta</t>
  </si>
  <si>
    <t>Mgs. Fernanda Criollo</t>
  </si>
  <si>
    <t>Hojas de Asistencia, Informes y Correos.</t>
  </si>
  <si>
    <t xml:space="preserve">% de ejecución del Plan de Capacitación - http://biblioteca.unae.edu.ec/CalendarioCapacitaciones.html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</si>
</sst>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1"/>
      <name val="Helvetica neue"/>
    </font>
    <font>
      <b/>
      <sz val="11"/>
      <color theme="0"/>
      <name val="Helvetica neue"/>
    </font>
    <font>
      <sz val="11"/>
      <name val="Helvetica neue"/>
    </font>
    <font>
      <sz val="8"/>
      <color rgb="FF511642"/>
      <name val="Calibri"/>
      <family val="2"/>
      <scheme val="minor"/>
    </font>
    <font>
      <b/>
      <sz val="16"/>
      <color rgb="FF511642"/>
      <name val="Calibri"/>
      <family val="2"/>
      <scheme val="minor"/>
    </font>
    <font>
      <b/>
      <sz val="14"/>
      <color rgb="FF000099"/>
      <name val="Arial"/>
      <family val="2"/>
    </font>
    <font>
      <sz val="8"/>
      <color rgb="FF3C3C3C"/>
      <name val="Helvetica neue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116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rgb="FF660066"/>
      </right>
      <top style="thin">
        <color rgb="FF660066"/>
      </top>
      <bottom style="thin">
        <color rgb="FF660066"/>
      </bottom>
      <diagonal/>
    </border>
    <border>
      <left/>
      <right/>
      <top style="thin">
        <color rgb="FF660066"/>
      </top>
      <bottom style="thin">
        <color rgb="FF660066"/>
      </bottom>
      <diagonal/>
    </border>
    <border>
      <left style="thin">
        <color rgb="FF660066"/>
      </left>
      <right/>
      <top style="thin">
        <color rgb="FF660066"/>
      </top>
      <bottom style="thin">
        <color rgb="FF660066"/>
      </bottom>
      <diagonal/>
    </border>
    <border>
      <left style="thin">
        <color rgb="FF660066"/>
      </left>
      <right style="thin">
        <color rgb="FF660066"/>
      </right>
      <top style="thin">
        <color rgb="FF660066"/>
      </top>
      <bottom style="thin">
        <color rgb="FF66006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3C3C3C"/>
      </top>
      <bottom style="thin">
        <color indexed="64"/>
      </bottom>
      <diagonal/>
    </border>
    <border>
      <left/>
      <right/>
      <top/>
      <bottom style="thin">
        <color rgb="FF3C3C3C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0" fontId="17" fillId="0" borderId="0" applyNumberFormat="0" applyFill="0" applyBorder="0" applyAlignment="0" applyProtection="0"/>
  </cellStyleXfs>
  <cellXfs count="79">
    <xf numFmtId="0" fontId="0" fillId="0" borderId="0" xfId="0"/>
    <xf numFmtId="49" fontId="0" fillId="0" borderId="0" xfId="0" applyNumberFormat="1"/>
    <xf numFmtId="0" fontId="0" fillId="2" borderId="1" xfId="0" applyFill="1" applyBorder="1"/>
    <xf numFmtId="49" fontId="0" fillId="2" borderId="1" xfId="0" applyNumberFormat="1" applyFill="1" applyBorder="1" applyAlignment="1">
      <alignment vertical="center"/>
    </xf>
    <xf numFmtId="0" fontId="0" fillId="0" borderId="7" xfId="0" applyBorder="1"/>
    <xf numFmtId="0" fontId="0" fillId="0" borderId="2" xfId="0" applyBorder="1"/>
    <xf numFmtId="0" fontId="0" fillId="0" borderId="8" xfId="0" applyBorder="1"/>
    <xf numFmtId="0" fontId="0" fillId="0" borderId="0" xfId="0" applyBorder="1"/>
    <xf numFmtId="0" fontId="1" fillId="2" borderId="1" xfId="0" applyFont="1" applyFill="1" applyBorder="1" applyAlignment="1">
      <alignment horizontal="center"/>
    </xf>
    <xf numFmtId="49" fontId="0" fillId="2" borderId="6" xfId="0" applyNumberFormat="1" applyFill="1" applyBorder="1" applyAlignment="1">
      <alignment vertical="center"/>
    </xf>
    <xf numFmtId="0" fontId="0" fillId="2" borderId="9" xfId="0" applyFill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0" borderId="16" xfId="0" applyFont="1" applyBorder="1" applyAlignment="1">
      <alignment horizontal="left" vertical="center"/>
    </xf>
    <xf numFmtId="0" fontId="3" fillId="2" borderId="1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2" borderId="16" xfId="0" applyFont="1" applyFill="1" applyBorder="1" applyAlignment="1">
      <alignment vertical="center"/>
    </xf>
    <xf numFmtId="0" fontId="2" fillId="3" borderId="16" xfId="0" applyFont="1" applyFill="1" applyBorder="1" applyAlignment="1">
      <alignment vertical="center"/>
    </xf>
    <xf numFmtId="0" fontId="2" fillId="3" borderId="16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vertical="center"/>
    </xf>
    <xf numFmtId="0" fontId="2" fillId="0" borderId="16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3" fillId="2" borderId="16" xfId="0" applyFont="1" applyFill="1" applyBorder="1" applyAlignment="1">
      <alignment vertical="center"/>
    </xf>
    <xf numFmtId="0" fontId="5" fillId="0" borderId="17" xfId="1" applyFont="1" applyBorder="1"/>
    <xf numFmtId="0" fontId="5" fillId="0" borderId="0" xfId="1" applyFont="1"/>
    <xf numFmtId="0" fontId="7" fillId="4" borderId="20" xfId="2" applyFont="1" applyFill="1" applyBorder="1" applyAlignment="1">
      <alignment horizontal="center" vertical="center" wrapText="1"/>
    </xf>
    <xf numFmtId="0" fontId="7" fillId="0" borderId="20" xfId="2" applyFont="1" applyBorder="1" applyAlignment="1">
      <alignment horizontal="center" vertical="center" wrapText="1"/>
    </xf>
    <xf numFmtId="0" fontId="8" fillId="5" borderId="20" xfId="2" applyFont="1" applyFill="1" applyBorder="1" applyAlignment="1">
      <alignment horizontal="center" vertical="center" wrapText="1"/>
    </xf>
    <xf numFmtId="0" fontId="7" fillId="0" borderId="16" xfId="2" applyFont="1" applyBorder="1" applyAlignment="1">
      <alignment horizontal="center" vertical="center" wrapText="1"/>
    </xf>
    <xf numFmtId="0" fontId="9" fillId="0" borderId="16" xfId="2" applyFont="1" applyBorder="1" applyAlignment="1">
      <alignment horizontal="center" vertical="center" wrapText="1"/>
    </xf>
    <xf numFmtId="0" fontId="8" fillId="5" borderId="23" xfId="2" applyFont="1" applyFill="1" applyBorder="1" applyAlignment="1">
      <alignment horizontal="center" vertical="center" wrapText="1"/>
    </xf>
    <xf numFmtId="0" fontId="8" fillId="5" borderId="16" xfId="2" applyFont="1" applyFill="1" applyBorder="1" applyAlignment="1">
      <alignment horizontal="center" vertical="center" wrapText="1"/>
    </xf>
    <xf numFmtId="0" fontId="12" fillId="0" borderId="0" xfId="2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7" fillId="4" borderId="16" xfId="2" applyFont="1" applyFill="1" applyBorder="1" applyAlignment="1">
      <alignment horizontal="center" vertical="center" wrapText="1"/>
    </xf>
    <xf numFmtId="0" fontId="7" fillId="0" borderId="23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left" vertical="center" wrapText="1"/>
    </xf>
    <xf numFmtId="0" fontId="7" fillId="0" borderId="22" xfId="2" applyFont="1" applyBorder="1" applyAlignment="1">
      <alignment horizontal="left" vertical="center" wrapText="1"/>
    </xf>
    <xf numFmtId="0" fontId="10" fillId="0" borderId="25" xfId="0" applyFont="1" applyBorder="1" applyAlignment="1">
      <alignment horizontal="center" vertical="center"/>
    </xf>
    <xf numFmtId="0" fontId="7" fillId="0" borderId="21" xfId="2" applyFont="1" applyBorder="1" applyAlignment="1">
      <alignment horizontal="center" vertical="center" wrapText="1"/>
    </xf>
    <xf numFmtId="0" fontId="7" fillId="4" borderId="21" xfId="2" applyFont="1" applyFill="1" applyBorder="1" applyAlignment="1">
      <alignment horizontal="center" vertical="center" wrapText="1"/>
    </xf>
    <xf numFmtId="0" fontId="8" fillId="5" borderId="23" xfId="2" applyFont="1" applyFill="1" applyBorder="1" applyAlignment="1">
      <alignment horizontal="left" vertical="center" wrapText="1"/>
    </xf>
    <xf numFmtId="0" fontId="8" fillId="5" borderId="22" xfId="2" applyFont="1" applyFill="1" applyBorder="1" applyAlignment="1">
      <alignment horizontal="left" vertical="center" wrapText="1"/>
    </xf>
    <xf numFmtId="0" fontId="11" fillId="0" borderId="26" xfId="0" applyFont="1" applyBorder="1" applyAlignment="1">
      <alignment horizontal="center"/>
    </xf>
    <xf numFmtId="0" fontId="8" fillId="0" borderId="16" xfId="2" applyFont="1" applyBorder="1" applyAlignment="1">
      <alignment horizontal="center" vertical="center" wrapText="1"/>
    </xf>
    <xf numFmtId="0" fontId="8" fillId="5" borderId="20" xfId="2" applyFont="1" applyFill="1" applyBorder="1" applyAlignment="1">
      <alignment horizontal="center" vertical="center" wrapText="1"/>
    </xf>
    <xf numFmtId="0" fontId="8" fillId="5" borderId="19" xfId="2" applyFont="1" applyFill="1" applyBorder="1" applyAlignment="1">
      <alignment horizontal="center" vertical="center" wrapText="1"/>
    </xf>
    <xf numFmtId="0" fontId="8" fillId="5" borderId="18" xfId="2" applyFont="1" applyFill="1" applyBorder="1" applyAlignment="1">
      <alignment horizontal="center" vertical="center" wrapText="1"/>
    </xf>
    <xf numFmtId="0" fontId="8" fillId="5" borderId="23" xfId="2" applyFont="1" applyFill="1" applyBorder="1" applyAlignment="1">
      <alignment horizontal="center" vertical="center" wrapText="1"/>
    </xf>
    <xf numFmtId="0" fontId="8" fillId="5" borderId="24" xfId="2" applyFont="1" applyFill="1" applyBorder="1" applyAlignment="1">
      <alignment horizontal="center" vertical="center" wrapText="1"/>
    </xf>
    <xf numFmtId="10" fontId="7" fillId="0" borderId="23" xfId="2" applyNumberFormat="1" applyFont="1" applyBorder="1" applyAlignment="1">
      <alignment horizontal="center" vertical="center" wrapText="1"/>
    </xf>
    <xf numFmtId="0" fontId="7" fillId="0" borderId="22" xfId="2" applyFont="1" applyBorder="1" applyAlignment="1">
      <alignment horizontal="center" vertical="center" wrapText="1"/>
    </xf>
    <xf numFmtId="0" fontId="7" fillId="0" borderId="16" xfId="2" applyFont="1" applyBorder="1" applyAlignment="1">
      <alignment horizontal="center" vertical="center" wrapText="1"/>
    </xf>
    <xf numFmtId="0" fontId="7" fillId="0" borderId="20" xfId="2" applyFont="1" applyBorder="1" applyAlignment="1">
      <alignment horizontal="center" vertical="center" wrapText="1"/>
    </xf>
    <xf numFmtId="0" fontId="7" fillId="0" borderId="19" xfId="2" applyFont="1" applyBorder="1" applyAlignment="1">
      <alignment horizontal="center" vertical="center" wrapText="1"/>
    </xf>
    <xf numFmtId="0" fontId="7" fillId="0" borderId="18" xfId="2" applyFont="1" applyBorder="1" applyAlignment="1">
      <alignment horizontal="center" vertical="center" wrapText="1"/>
    </xf>
    <xf numFmtId="0" fontId="7" fillId="4" borderId="20" xfId="2" applyFont="1" applyFill="1" applyBorder="1" applyAlignment="1">
      <alignment horizontal="center" vertical="center" wrapText="1"/>
    </xf>
    <xf numFmtId="0" fontId="7" fillId="4" borderId="19" xfId="2" applyFont="1" applyFill="1" applyBorder="1" applyAlignment="1">
      <alignment horizontal="center" vertical="center" wrapText="1"/>
    </xf>
    <xf numFmtId="0" fontId="7" fillId="4" borderId="18" xfId="2" applyFont="1" applyFill="1" applyBorder="1" applyAlignment="1">
      <alignment horizontal="center" vertical="center" wrapText="1"/>
    </xf>
    <xf numFmtId="0" fontId="9" fillId="0" borderId="23" xfId="2" applyFont="1" applyBorder="1" applyAlignment="1">
      <alignment horizontal="center" vertical="center" wrapText="1"/>
    </xf>
    <xf numFmtId="0" fontId="9" fillId="0" borderId="22" xfId="2" applyFont="1" applyBorder="1" applyAlignment="1">
      <alignment horizontal="center" vertical="center" wrapText="1"/>
    </xf>
    <xf numFmtId="0" fontId="8" fillId="5" borderId="21" xfId="2" applyFont="1" applyFill="1" applyBorder="1" applyAlignment="1">
      <alignment horizontal="center" vertical="center" wrapText="1"/>
    </xf>
    <xf numFmtId="0" fontId="8" fillId="5" borderId="22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3" xfId="0" applyNumberFormat="1" applyBorder="1" applyAlignment="1">
      <alignment vertical="center"/>
    </xf>
    <xf numFmtId="49" fontId="0" fillId="0" borderId="4" xfId="0" applyNumberFormat="1" applyBorder="1" applyAlignment="1">
      <alignment vertical="center"/>
    </xf>
    <xf numFmtId="49" fontId="0" fillId="0" borderId="5" xfId="0" applyNumberFormat="1" applyBorder="1" applyAlignment="1">
      <alignment vertical="center"/>
    </xf>
    <xf numFmtId="0" fontId="17" fillId="0" borderId="16" xfId="3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2" xr:uid="{59E5E8AD-DFCD-4513-9B69-A42DA47DF43B}"/>
    <cellStyle name="Normal 3 2 2" xfId="1" xr:uid="{FFAF930E-C493-4EBB-8FE3-A0D3968640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1685925</xdr:colOff>
      <xdr:row>0</xdr:row>
      <xdr:rowOff>47625</xdr:rowOff>
    </xdr:from>
    <xdr:ext cx="1536246" cy="503464"/>
    <xdr:pic>
      <xdr:nvPicPr>
        <xdr:cNvPr id="2" name="Imagen 2">
          <a:extLst>
            <a:ext uri="{FF2B5EF4-FFF2-40B4-BE49-F238E27FC236}">
              <a16:creationId xmlns:a16="http://schemas.microsoft.com/office/drawing/2014/main" id="{48EA571D-72FA-40DF-B0ED-1BA0DB65A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47625"/>
          <a:ext cx="1536246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136072</xdr:colOff>
      <xdr:row>16</xdr:row>
      <xdr:rowOff>530678</xdr:rowOff>
    </xdr:from>
    <xdr:to>
      <xdr:col>5</xdr:col>
      <xdr:colOff>1805487</xdr:colOff>
      <xdr:row>18</xdr:row>
      <xdr:rowOff>103414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83DB20E-D684-4D81-A2F6-C28063C31D6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1" y="7932964"/>
          <a:ext cx="1669415" cy="742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iblioteca.unae.edu.ec/CalendarioCapacitaciones.html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F2564-0B16-45A0-A3A6-BD162A805007}">
  <dimension ref="A1:GZ1011"/>
  <sheetViews>
    <sheetView showGridLines="0" tabSelected="1" zoomScale="70" zoomScaleNormal="70" zoomScaleSheetLayoutView="90" workbookViewId="0">
      <selection activeCell="K9" sqref="K9"/>
    </sheetView>
  </sheetViews>
  <sheetFormatPr baseColWidth="10" defaultRowHeight="14.25"/>
  <cols>
    <col min="1" max="1" width="6" style="30" customWidth="1"/>
    <col min="2" max="2" width="14.5703125" style="30" customWidth="1"/>
    <col min="3" max="3" width="16.140625" style="30" customWidth="1"/>
    <col min="4" max="4" width="15.85546875" style="30" bestFit="1" customWidth="1"/>
    <col min="5" max="5" width="25.5703125" style="30" customWidth="1"/>
    <col min="6" max="6" width="35.5703125" style="30" customWidth="1"/>
    <col min="7" max="7" width="10.85546875" style="30" customWidth="1"/>
    <col min="8" max="8" width="9" style="30" customWidth="1"/>
    <col min="9" max="208" width="11.42578125" style="31"/>
    <col min="209" max="16384" width="11.42578125" style="30"/>
  </cols>
  <sheetData>
    <row r="1" spans="1:8" ht="12.75" customHeight="1">
      <c r="A1" s="41"/>
      <c r="B1" s="41"/>
      <c r="C1" s="31"/>
      <c r="D1" s="39"/>
      <c r="E1" s="39"/>
      <c r="F1" s="39"/>
      <c r="G1" s="39"/>
      <c r="H1" s="39"/>
    </row>
    <row r="2" spans="1:8" ht="12" customHeight="1">
      <c r="A2" s="40"/>
      <c r="B2" s="40"/>
      <c r="C2" s="31"/>
      <c r="D2" s="39"/>
      <c r="E2" s="39"/>
      <c r="F2" s="39"/>
      <c r="G2" s="39"/>
      <c r="H2" s="39"/>
    </row>
    <row r="3" spans="1:8" ht="20.25" customHeight="1">
      <c r="A3" s="51" t="s">
        <v>222</v>
      </c>
      <c r="B3" s="51"/>
      <c r="C3" s="51"/>
      <c r="D3" s="51"/>
      <c r="E3" s="51"/>
      <c r="F3" s="51"/>
      <c r="G3" s="51"/>
      <c r="H3" s="51"/>
    </row>
    <row r="4" spans="1:8" ht="20.25" customHeight="1">
      <c r="A4" s="46" t="s">
        <v>221</v>
      </c>
      <c r="B4" s="46"/>
      <c r="C4" s="46"/>
      <c r="D4" s="46"/>
      <c r="E4" s="46"/>
      <c r="F4" s="46"/>
      <c r="G4" s="46"/>
      <c r="H4" s="46"/>
    </row>
    <row r="5" spans="1:8" ht="48" customHeight="1">
      <c r="A5" s="49" t="s">
        <v>220</v>
      </c>
      <c r="B5" s="50"/>
      <c r="C5" s="43" t="s">
        <v>206</v>
      </c>
      <c r="D5" s="44"/>
      <c r="E5" s="44"/>
      <c r="F5" s="44"/>
      <c r="G5" s="44"/>
      <c r="H5" s="45"/>
    </row>
    <row r="6" spans="1:8" ht="48" customHeight="1">
      <c r="A6" s="49" t="s">
        <v>219</v>
      </c>
      <c r="B6" s="50"/>
      <c r="C6" s="43" t="s">
        <v>223</v>
      </c>
      <c r="D6" s="44"/>
      <c r="E6" s="44"/>
      <c r="F6" s="44"/>
      <c r="G6" s="44"/>
      <c r="H6" s="45"/>
    </row>
    <row r="7" spans="1:8" ht="48" customHeight="1">
      <c r="A7" s="49" t="s">
        <v>218</v>
      </c>
      <c r="B7" s="50"/>
      <c r="C7" s="43" t="s">
        <v>224</v>
      </c>
      <c r="D7" s="44"/>
      <c r="E7" s="44"/>
      <c r="F7" s="44"/>
      <c r="G7" s="44"/>
      <c r="H7" s="45"/>
    </row>
    <row r="8" spans="1:8" ht="44.25" customHeight="1">
      <c r="A8" s="56" t="s">
        <v>217</v>
      </c>
      <c r="B8" s="57"/>
      <c r="C8" s="57" t="s">
        <v>216</v>
      </c>
      <c r="D8" s="70"/>
      <c r="E8" s="38" t="s">
        <v>215</v>
      </c>
      <c r="F8" s="37" t="s">
        <v>214</v>
      </c>
      <c r="G8" s="56" t="s">
        <v>213</v>
      </c>
      <c r="H8" s="57"/>
    </row>
    <row r="9" spans="1:8" ht="60">
      <c r="A9" s="60">
        <v>31</v>
      </c>
      <c r="B9" s="60"/>
      <c r="C9" s="60">
        <v>8</v>
      </c>
      <c r="D9" s="60"/>
      <c r="E9" s="42" t="s">
        <v>227</v>
      </c>
      <c r="F9" s="78" t="s">
        <v>228</v>
      </c>
      <c r="G9" s="58">
        <v>3.875</v>
      </c>
      <c r="H9" s="59"/>
    </row>
    <row r="10" spans="1:8" ht="44.25" customHeight="1">
      <c r="A10" s="52"/>
      <c r="B10" s="52"/>
      <c r="C10" s="52"/>
      <c r="D10" s="52"/>
      <c r="E10" s="36"/>
      <c r="F10" s="35"/>
      <c r="G10" s="67"/>
      <c r="H10" s="68"/>
    </row>
    <row r="11" spans="1:8" ht="44.25" customHeight="1">
      <c r="A11" s="52"/>
      <c r="B11" s="52"/>
      <c r="C11" s="52"/>
      <c r="D11" s="52"/>
      <c r="E11" s="36"/>
      <c r="F11" s="35"/>
      <c r="G11" s="67"/>
      <c r="H11" s="68"/>
    </row>
    <row r="12" spans="1:8" ht="49.5" customHeight="1">
      <c r="A12" s="52"/>
      <c r="B12" s="52"/>
      <c r="C12" s="52"/>
      <c r="D12" s="52"/>
      <c r="E12" s="36"/>
      <c r="F12" s="35"/>
      <c r="G12" s="67"/>
      <c r="H12" s="68"/>
    </row>
    <row r="13" spans="1:8" ht="44.25" customHeight="1">
      <c r="A13" s="52"/>
      <c r="B13" s="52"/>
      <c r="C13" s="52"/>
      <c r="D13" s="52"/>
      <c r="E13" s="36"/>
      <c r="F13" s="35"/>
      <c r="G13" s="67"/>
      <c r="H13" s="68"/>
    </row>
    <row r="14" spans="1:8" ht="44.25" customHeight="1">
      <c r="A14" s="52"/>
      <c r="B14" s="52"/>
      <c r="C14" s="52"/>
      <c r="D14" s="52"/>
      <c r="E14" s="36"/>
      <c r="F14" s="35"/>
      <c r="G14" s="67"/>
      <c r="H14" s="68"/>
    </row>
    <row r="15" spans="1:8" s="31" customFormat="1" ht="30" customHeight="1">
      <c r="A15" s="69" t="s">
        <v>212</v>
      </c>
      <c r="B15" s="69"/>
      <c r="C15" s="69"/>
      <c r="D15" s="69"/>
      <c r="E15" s="69"/>
      <c r="F15" s="69"/>
      <c r="G15" s="69"/>
      <c r="H15" s="69"/>
    </row>
    <row r="16" spans="1:8" s="31" customFormat="1" ht="30" customHeight="1">
      <c r="A16" s="53" t="s">
        <v>211</v>
      </c>
      <c r="B16" s="54"/>
      <c r="C16" s="54"/>
      <c r="D16" s="55"/>
      <c r="E16" s="34" t="s">
        <v>210</v>
      </c>
      <c r="F16" s="54" t="s">
        <v>209</v>
      </c>
      <c r="G16" s="54"/>
      <c r="H16" s="55"/>
    </row>
    <row r="17" spans="1:8" s="31" customFormat="1" ht="45.75" customHeight="1">
      <c r="A17" s="47" t="s">
        <v>208</v>
      </c>
      <c r="B17" s="47"/>
      <c r="C17" s="47"/>
      <c r="D17" s="47"/>
      <c r="E17" s="33" t="s">
        <v>226</v>
      </c>
      <c r="F17" s="61"/>
      <c r="G17" s="62"/>
      <c r="H17" s="63"/>
    </row>
    <row r="18" spans="1:8" s="31" customFormat="1" ht="45.75" customHeight="1">
      <c r="A18" s="48" t="s">
        <v>207</v>
      </c>
      <c r="B18" s="48"/>
      <c r="C18" s="48"/>
      <c r="D18" s="48"/>
      <c r="E18" s="32" t="s">
        <v>225</v>
      </c>
      <c r="F18" s="64"/>
      <c r="G18" s="65"/>
      <c r="H18" s="66"/>
    </row>
    <row r="19" spans="1:8" s="31" customFormat="1"/>
    <row r="20" spans="1:8" s="31" customFormat="1"/>
    <row r="21" spans="1:8" s="31" customFormat="1"/>
    <row r="22" spans="1:8" s="31" customFormat="1"/>
    <row r="23" spans="1:8" s="31" customFormat="1"/>
    <row r="24" spans="1:8" s="31" customFormat="1"/>
    <row r="25" spans="1:8" s="31" customFormat="1"/>
    <row r="26" spans="1:8" s="31" customFormat="1"/>
    <row r="27" spans="1:8" s="31" customFormat="1"/>
    <row r="28" spans="1:8" s="31" customFormat="1"/>
    <row r="29" spans="1:8" s="31" customFormat="1"/>
    <row r="30" spans="1:8" s="31" customFormat="1"/>
    <row r="31" spans="1:8" s="31" customFormat="1"/>
    <row r="32" spans="1:8" s="31" customFormat="1"/>
    <row r="33" s="31" customFormat="1"/>
    <row r="34" s="31" customFormat="1"/>
    <row r="35" s="31" customFormat="1"/>
    <row r="36" s="31" customFormat="1"/>
    <row r="37" s="31" customFormat="1"/>
    <row r="38" s="31" customFormat="1"/>
    <row r="39" s="31" customFormat="1"/>
    <row r="40" s="31" customFormat="1"/>
    <row r="41" s="31" customFormat="1"/>
    <row r="42" s="31" customFormat="1"/>
    <row r="43" s="31" customFormat="1"/>
    <row r="44" s="31" customFormat="1"/>
    <row r="45" s="31" customFormat="1"/>
    <row r="46" s="31" customFormat="1"/>
    <row r="47" s="31" customFormat="1"/>
    <row r="48" s="31" customFormat="1"/>
    <row r="49" s="31" customFormat="1"/>
    <row r="50" s="31" customFormat="1"/>
    <row r="51" s="31" customFormat="1"/>
    <row r="52" s="31" customFormat="1"/>
    <row r="53" s="31" customFormat="1"/>
    <row r="54" s="31" customFormat="1"/>
    <row r="55" s="31" customFormat="1"/>
    <row r="56" s="31" customFormat="1"/>
    <row r="57" s="31" customFormat="1"/>
    <row r="58" s="31" customFormat="1"/>
    <row r="59" s="31" customFormat="1"/>
    <row r="60" s="31" customFormat="1"/>
    <row r="61" s="31" customFormat="1"/>
    <row r="62" s="31" customFormat="1"/>
    <row r="63" s="31" customFormat="1"/>
    <row r="64" s="31" customFormat="1"/>
    <row r="65" s="31" customFormat="1"/>
    <row r="66" s="31" customFormat="1"/>
    <row r="67" s="31" customFormat="1"/>
    <row r="68" s="31" customFormat="1"/>
    <row r="69" s="31" customFormat="1"/>
    <row r="70" s="31" customFormat="1"/>
    <row r="71" s="31" customFormat="1"/>
    <row r="72" s="31" customFormat="1"/>
    <row r="73" s="31" customFormat="1"/>
    <row r="74" s="31" customFormat="1"/>
    <row r="75" s="31" customFormat="1"/>
    <row r="76" s="31" customFormat="1"/>
    <row r="77" s="31" customFormat="1"/>
    <row r="78" s="31" customFormat="1"/>
    <row r="79" s="31" customFormat="1"/>
    <row r="80" s="31" customFormat="1"/>
    <row r="81" s="31" customFormat="1"/>
    <row r="82" s="31" customFormat="1"/>
    <row r="83" s="31" customFormat="1"/>
    <row r="84" s="31" customFormat="1"/>
    <row r="85" s="31" customFormat="1"/>
    <row r="86" s="31" customFormat="1"/>
    <row r="87" s="31" customFormat="1"/>
    <row r="88" s="31" customFormat="1"/>
    <row r="89" s="31" customFormat="1"/>
    <row r="90" s="31" customFormat="1"/>
    <row r="91" s="31" customFormat="1"/>
    <row r="92" s="31" customFormat="1"/>
    <row r="93" s="31" customFormat="1"/>
    <row r="94" s="31" customFormat="1"/>
    <row r="95" s="31" customFormat="1"/>
    <row r="96" s="31" customFormat="1"/>
    <row r="97" s="31" customFormat="1"/>
    <row r="98" s="31" customFormat="1"/>
    <row r="99" s="31" customFormat="1"/>
    <row r="100" s="31" customFormat="1"/>
    <row r="101" s="31" customFormat="1"/>
    <row r="102" s="31" customFormat="1"/>
    <row r="103" s="31" customFormat="1"/>
    <row r="104" s="31" customFormat="1"/>
    <row r="105" s="31" customFormat="1"/>
    <row r="106" s="31" customFormat="1"/>
    <row r="107" s="31" customFormat="1"/>
    <row r="108" s="31" customFormat="1"/>
    <row r="109" s="31" customFormat="1"/>
    <row r="110" s="31" customFormat="1"/>
    <row r="111" s="31" customFormat="1"/>
    <row r="112" s="31" customFormat="1"/>
    <row r="113" s="31" customFormat="1"/>
    <row r="114" s="31" customFormat="1"/>
    <row r="115" s="31" customFormat="1"/>
    <row r="116" s="31" customFormat="1"/>
    <row r="117" s="31" customFormat="1"/>
    <row r="118" s="31" customFormat="1"/>
    <row r="119" s="31" customFormat="1"/>
    <row r="120" s="31" customFormat="1"/>
    <row r="121" s="31" customFormat="1"/>
    <row r="122" s="31" customFormat="1"/>
    <row r="123" s="31" customFormat="1"/>
    <row r="124" s="31" customFormat="1"/>
    <row r="125" s="31" customFormat="1"/>
    <row r="126" s="31" customFormat="1"/>
    <row r="127" s="31" customFormat="1"/>
    <row r="128" s="31" customFormat="1"/>
    <row r="129" s="31" customFormat="1"/>
    <row r="130" s="31" customFormat="1"/>
    <row r="131" s="31" customFormat="1"/>
    <row r="132" s="31" customFormat="1"/>
    <row r="133" s="31" customFormat="1"/>
    <row r="134" s="31" customFormat="1"/>
    <row r="135" s="31" customFormat="1"/>
    <row r="136" s="31" customFormat="1"/>
    <row r="137" s="31" customFormat="1"/>
    <row r="138" s="31" customFormat="1"/>
    <row r="139" s="31" customFormat="1"/>
    <row r="140" s="31" customFormat="1"/>
    <row r="141" s="31" customFormat="1"/>
    <row r="142" s="31" customFormat="1"/>
    <row r="143" s="31" customFormat="1"/>
    <row r="144" s="31" customFormat="1"/>
    <row r="145" s="31" customFormat="1"/>
    <row r="146" s="31" customFormat="1"/>
    <row r="147" s="31" customFormat="1"/>
    <row r="148" s="31" customFormat="1"/>
    <row r="149" s="31" customFormat="1"/>
    <row r="150" s="31" customFormat="1"/>
    <row r="151" s="31" customFormat="1"/>
    <row r="152" s="31" customFormat="1"/>
    <row r="153" s="31" customFormat="1"/>
    <row r="154" s="31" customFormat="1"/>
    <row r="155" s="31" customFormat="1"/>
    <row r="156" s="31" customFormat="1"/>
    <row r="157" s="31" customFormat="1"/>
    <row r="158" s="31" customFormat="1"/>
    <row r="159" s="31" customFormat="1"/>
    <row r="160" s="31" customFormat="1"/>
    <row r="161" s="31" customFormat="1"/>
    <row r="162" s="31" customFormat="1"/>
    <row r="163" s="31" customFormat="1"/>
    <row r="164" s="31" customFormat="1"/>
    <row r="165" s="31" customFormat="1"/>
    <row r="166" s="31" customFormat="1"/>
    <row r="167" s="31" customFormat="1"/>
    <row r="168" s="31" customFormat="1"/>
    <row r="169" s="31" customFormat="1"/>
    <row r="170" s="31" customFormat="1"/>
    <row r="171" s="31" customFormat="1"/>
    <row r="172" s="31" customFormat="1"/>
    <row r="173" s="31" customFormat="1"/>
    <row r="174" s="31" customFormat="1"/>
    <row r="175" s="31" customFormat="1"/>
    <row r="176" s="31" customFormat="1"/>
    <row r="177" s="31" customFormat="1"/>
    <row r="178" s="31" customFormat="1"/>
    <row r="179" s="31" customFormat="1"/>
    <row r="180" s="31" customFormat="1"/>
    <row r="181" s="31" customFormat="1"/>
    <row r="182" s="31" customFormat="1"/>
    <row r="183" s="31" customFormat="1"/>
    <row r="184" s="31" customFormat="1"/>
    <row r="185" s="31" customFormat="1"/>
    <row r="186" s="31" customFormat="1"/>
    <row r="187" s="31" customFormat="1"/>
    <row r="188" s="31" customFormat="1"/>
    <row r="189" s="31" customFormat="1"/>
    <row r="190" s="31" customFormat="1"/>
    <row r="191" s="31" customFormat="1"/>
    <row r="192" s="31" customFormat="1"/>
    <row r="193" s="31" customFormat="1"/>
    <row r="194" s="31" customFormat="1"/>
    <row r="195" s="31" customFormat="1"/>
    <row r="196" s="31" customFormat="1"/>
    <row r="197" s="31" customFormat="1"/>
    <row r="198" s="31" customFormat="1"/>
    <row r="199" s="31" customFormat="1"/>
    <row r="200" s="31" customFormat="1"/>
    <row r="201" s="31" customFormat="1"/>
    <row r="202" s="31" customFormat="1"/>
    <row r="203" s="31" customFormat="1"/>
    <row r="204" s="31" customFormat="1"/>
    <row r="205" s="31" customFormat="1"/>
    <row r="206" s="31" customFormat="1"/>
    <row r="207" s="31" customFormat="1"/>
    <row r="208" s="31" customFormat="1"/>
    <row r="209" s="31" customFormat="1"/>
    <row r="210" s="31" customFormat="1"/>
    <row r="211" s="31" customFormat="1"/>
    <row r="212" s="31" customFormat="1"/>
    <row r="213" s="31" customFormat="1"/>
    <row r="214" s="31" customFormat="1"/>
    <row r="215" s="31" customFormat="1"/>
    <row r="216" s="31" customFormat="1"/>
    <row r="217" s="31" customFormat="1"/>
    <row r="218" s="31" customFormat="1"/>
    <row r="219" s="31" customFormat="1"/>
    <row r="220" s="31" customFormat="1"/>
    <row r="221" s="31" customFormat="1"/>
    <row r="222" s="31" customFormat="1"/>
    <row r="223" s="31" customFormat="1"/>
    <row r="224" s="31" customFormat="1"/>
    <row r="225" s="31" customFormat="1"/>
    <row r="226" s="31" customFormat="1"/>
    <row r="227" s="31" customFormat="1"/>
    <row r="228" s="31" customFormat="1"/>
    <row r="229" s="31" customFormat="1"/>
    <row r="230" s="31" customFormat="1"/>
    <row r="231" s="31" customFormat="1"/>
    <row r="232" s="31" customFormat="1"/>
    <row r="233" s="31" customFormat="1"/>
    <row r="234" s="31" customFormat="1"/>
    <row r="235" s="31" customFormat="1"/>
    <row r="236" s="31" customFormat="1"/>
    <row r="237" s="31" customFormat="1"/>
    <row r="238" s="31" customFormat="1"/>
    <row r="239" s="31" customFormat="1"/>
    <row r="240" s="31" customFormat="1"/>
    <row r="241" s="31" customFormat="1"/>
    <row r="242" s="31" customFormat="1"/>
    <row r="243" s="31" customFormat="1"/>
    <row r="244" s="31" customFormat="1"/>
    <row r="245" s="31" customFormat="1"/>
    <row r="246" s="31" customFormat="1"/>
    <row r="247" s="31" customFormat="1"/>
    <row r="248" s="31" customFormat="1"/>
    <row r="249" s="31" customFormat="1"/>
    <row r="250" s="31" customFormat="1"/>
    <row r="251" s="31" customFormat="1"/>
    <row r="252" s="31" customFormat="1"/>
    <row r="253" s="31" customFormat="1"/>
    <row r="254" s="31" customFormat="1"/>
    <row r="255" s="31" customFormat="1"/>
    <row r="256" s="31" customFormat="1"/>
    <row r="257" s="31" customFormat="1"/>
    <row r="258" s="31" customFormat="1"/>
    <row r="259" s="31" customFormat="1"/>
    <row r="260" s="31" customFormat="1"/>
    <row r="261" s="31" customFormat="1"/>
    <row r="262" s="31" customFormat="1"/>
    <row r="263" s="31" customFormat="1"/>
    <row r="264" s="31" customFormat="1"/>
    <row r="265" s="31" customFormat="1"/>
    <row r="266" s="31" customFormat="1"/>
    <row r="267" s="31" customFormat="1"/>
    <row r="268" s="31" customFormat="1"/>
    <row r="269" s="31" customFormat="1"/>
    <row r="270" s="31" customFormat="1"/>
    <row r="271" s="31" customFormat="1"/>
    <row r="272" s="31" customFormat="1"/>
    <row r="273" s="31" customFormat="1"/>
    <row r="274" s="31" customFormat="1"/>
    <row r="275" s="31" customFormat="1"/>
    <row r="276" s="31" customFormat="1"/>
    <row r="277" s="31" customFormat="1"/>
    <row r="278" s="31" customFormat="1"/>
    <row r="279" s="31" customFormat="1"/>
    <row r="280" s="31" customFormat="1"/>
    <row r="281" s="31" customFormat="1"/>
    <row r="282" s="31" customFormat="1"/>
    <row r="283" s="31" customFormat="1"/>
    <row r="284" s="31" customFormat="1"/>
    <row r="285" s="31" customFormat="1"/>
    <row r="286" s="31" customFormat="1"/>
    <row r="287" s="31" customFormat="1"/>
    <row r="288" s="31" customFormat="1"/>
    <row r="289" s="31" customFormat="1"/>
    <row r="290" s="31" customFormat="1"/>
    <row r="291" s="31" customFormat="1"/>
    <row r="292" s="31" customFormat="1"/>
    <row r="293" s="31" customFormat="1"/>
    <row r="294" s="31" customFormat="1"/>
    <row r="295" s="31" customFormat="1"/>
    <row r="296" s="31" customFormat="1"/>
    <row r="297" s="31" customFormat="1"/>
    <row r="298" s="31" customFormat="1"/>
    <row r="299" s="31" customFormat="1"/>
    <row r="300" s="31" customFormat="1"/>
    <row r="301" s="31" customFormat="1"/>
    <row r="302" s="31" customFormat="1"/>
    <row r="303" s="31" customFormat="1"/>
    <row r="304" s="31" customFormat="1"/>
    <row r="305" s="31" customFormat="1"/>
    <row r="306" s="31" customFormat="1"/>
    <row r="307" s="31" customFormat="1"/>
    <row r="308" s="31" customFormat="1"/>
    <row r="309" s="31" customFormat="1"/>
    <row r="310" s="31" customFormat="1"/>
    <row r="311" s="31" customFormat="1"/>
    <row r="312" s="31" customFormat="1"/>
    <row r="313" s="31" customFormat="1"/>
    <row r="314" s="31" customFormat="1"/>
    <row r="315" s="31" customFormat="1"/>
    <row r="316" s="31" customFormat="1"/>
    <row r="317" s="31" customFormat="1"/>
    <row r="318" s="31" customFormat="1"/>
    <row r="319" s="31" customFormat="1"/>
    <row r="320" s="31" customFormat="1"/>
    <row r="321" s="31" customFormat="1"/>
    <row r="322" s="31" customFormat="1"/>
    <row r="323" s="31" customFormat="1"/>
    <row r="324" s="31" customFormat="1"/>
    <row r="325" s="31" customFormat="1"/>
    <row r="326" s="31" customFormat="1"/>
    <row r="327" s="31" customFormat="1"/>
    <row r="328" s="31" customFormat="1"/>
    <row r="329" s="31" customFormat="1"/>
    <row r="330" s="31" customFormat="1"/>
    <row r="331" s="31" customFormat="1"/>
    <row r="332" s="31" customFormat="1"/>
    <row r="333" s="31" customFormat="1"/>
    <row r="334" s="31" customFormat="1"/>
    <row r="335" s="31" customFormat="1"/>
    <row r="336" s="31" customFormat="1"/>
    <row r="337" s="31" customFormat="1"/>
    <row r="338" s="31" customFormat="1"/>
    <row r="339" s="31" customFormat="1"/>
    <row r="340" s="31" customFormat="1"/>
    <row r="341" s="31" customFormat="1"/>
    <row r="342" s="31" customFormat="1"/>
    <row r="343" s="31" customFormat="1"/>
    <row r="344" s="31" customFormat="1"/>
    <row r="345" s="31" customFormat="1"/>
    <row r="346" s="31" customFormat="1"/>
    <row r="347" s="31" customFormat="1"/>
    <row r="348" s="31" customFormat="1"/>
    <row r="349" s="31" customFormat="1"/>
    <row r="350" s="31" customFormat="1"/>
    <row r="351" s="31" customFormat="1"/>
    <row r="352" s="31" customFormat="1"/>
    <row r="353" s="31" customFormat="1"/>
    <row r="354" s="31" customFormat="1"/>
    <row r="355" s="31" customFormat="1"/>
    <row r="356" s="31" customFormat="1"/>
    <row r="357" s="31" customFormat="1"/>
    <row r="358" s="31" customFormat="1"/>
    <row r="359" s="31" customFormat="1"/>
    <row r="360" s="31" customFormat="1"/>
    <row r="361" s="31" customFormat="1"/>
    <row r="362" s="31" customFormat="1"/>
    <row r="363" s="31" customFormat="1"/>
    <row r="364" s="31" customFormat="1"/>
    <row r="365" s="31" customFormat="1"/>
    <row r="366" s="31" customFormat="1"/>
    <row r="367" s="31" customFormat="1"/>
    <row r="368" s="31" customFormat="1"/>
    <row r="369" s="31" customFormat="1"/>
    <row r="370" s="31" customFormat="1"/>
    <row r="371" s="31" customFormat="1"/>
    <row r="372" s="31" customFormat="1"/>
    <row r="373" s="31" customFormat="1"/>
    <row r="374" s="31" customFormat="1"/>
    <row r="375" s="31" customFormat="1"/>
    <row r="376" s="31" customFormat="1"/>
    <row r="377" s="31" customFormat="1"/>
    <row r="378" s="31" customFormat="1"/>
    <row r="379" s="31" customFormat="1"/>
    <row r="380" s="31" customFormat="1"/>
    <row r="381" s="31" customFormat="1"/>
    <row r="382" s="31" customFormat="1"/>
    <row r="383" s="31" customFormat="1"/>
    <row r="384" s="31" customFormat="1"/>
    <row r="385" s="31" customFormat="1"/>
    <row r="386" s="31" customFormat="1"/>
    <row r="387" s="31" customFormat="1"/>
    <row r="388" s="31" customFormat="1"/>
    <row r="389" s="31" customFormat="1"/>
    <row r="390" s="31" customFormat="1"/>
    <row r="391" s="31" customFormat="1"/>
    <row r="392" s="31" customFormat="1"/>
    <row r="393" s="31" customFormat="1"/>
    <row r="394" s="31" customFormat="1"/>
    <row r="395" s="31" customFormat="1"/>
    <row r="396" s="31" customFormat="1"/>
    <row r="397" s="31" customFormat="1"/>
    <row r="398" s="31" customFormat="1"/>
    <row r="399" s="31" customFormat="1"/>
    <row r="400" s="31" customFormat="1"/>
    <row r="401" s="31" customFormat="1"/>
    <row r="402" s="31" customFormat="1"/>
    <row r="403" s="31" customFormat="1"/>
    <row r="404" s="31" customFormat="1"/>
    <row r="405" s="31" customFormat="1"/>
    <row r="406" s="31" customFormat="1"/>
    <row r="407" s="31" customFormat="1"/>
    <row r="408" s="31" customFormat="1"/>
    <row r="409" s="31" customFormat="1"/>
    <row r="410" s="31" customFormat="1"/>
    <row r="411" s="31" customFormat="1"/>
    <row r="412" s="31" customFormat="1"/>
    <row r="413" s="31" customFormat="1"/>
    <row r="414" s="31" customFormat="1"/>
    <row r="415" s="31" customFormat="1"/>
    <row r="416" s="31" customFormat="1"/>
    <row r="417" s="31" customFormat="1"/>
    <row r="418" s="31" customFormat="1"/>
    <row r="419" s="31" customFormat="1"/>
    <row r="420" s="31" customFormat="1"/>
    <row r="421" s="31" customFormat="1"/>
    <row r="422" s="31" customFormat="1"/>
    <row r="423" s="31" customFormat="1"/>
    <row r="424" s="31" customFormat="1"/>
    <row r="425" s="31" customFormat="1"/>
    <row r="426" s="31" customFormat="1"/>
    <row r="427" s="31" customFormat="1"/>
    <row r="428" s="31" customFormat="1"/>
    <row r="429" s="31" customFormat="1"/>
    <row r="430" s="31" customFormat="1"/>
    <row r="431" s="31" customFormat="1"/>
    <row r="432" s="31" customFormat="1"/>
    <row r="433" s="31" customFormat="1"/>
    <row r="434" s="31" customFormat="1"/>
    <row r="435" s="31" customFormat="1"/>
    <row r="436" s="31" customFormat="1"/>
    <row r="437" s="31" customFormat="1"/>
    <row r="438" s="31" customFormat="1"/>
    <row r="439" s="31" customFormat="1"/>
    <row r="440" s="31" customFormat="1"/>
    <row r="441" s="31" customFormat="1"/>
    <row r="442" s="31" customFormat="1"/>
    <row r="443" s="31" customFormat="1"/>
    <row r="444" s="31" customFormat="1"/>
    <row r="445" s="31" customFormat="1"/>
    <row r="446" s="31" customFormat="1"/>
    <row r="447" s="31" customFormat="1"/>
    <row r="448" s="31" customFormat="1"/>
    <row r="449" s="31" customFormat="1"/>
    <row r="450" s="31" customFormat="1"/>
    <row r="451" s="31" customFormat="1"/>
    <row r="452" s="31" customFormat="1"/>
    <row r="453" s="31" customFormat="1"/>
    <row r="454" s="31" customFormat="1"/>
    <row r="455" s="31" customFormat="1"/>
    <row r="456" s="31" customFormat="1"/>
    <row r="457" s="31" customFormat="1"/>
    <row r="458" s="31" customFormat="1"/>
    <row r="459" s="31" customFormat="1"/>
    <row r="460" s="31" customFormat="1"/>
    <row r="461" s="31" customFormat="1"/>
    <row r="462" s="31" customFormat="1"/>
    <row r="463" s="31" customFormat="1"/>
    <row r="464" s="31" customFormat="1"/>
    <row r="465" s="31" customFormat="1"/>
    <row r="466" s="31" customFormat="1"/>
    <row r="467" s="31" customFormat="1"/>
    <row r="468" s="31" customFormat="1"/>
    <row r="469" s="31" customFormat="1"/>
    <row r="470" s="31" customFormat="1"/>
    <row r="471" s="31" customFormat="1"/>
    <row r="472" s="31" customFormat="1"/>
    <row r="473" s="31" customFormat="1"/>
    <row r="474" s="31" customFormat="1"/>
    <row r="475" s="31" customFormat="1"/>
    <row r="476" s="31" customFormat="1"/>
    <row r="477" s="31" customFormat="1"/>
    <row r="478" s="31" customFormat="1"/>
    <row r="479" s="31" customFormat="1"/>
    <row r="480" s="31" customFormat="1"/>
    <row r="481" s="31" customFormat="1"/>
    <row r="482" s="31" customFormat="1"/>
    <row r="483" s="31" customFormat="1"/>
    <row r="484" s="31" customFormat="1"/>
    <row r="485" s="31" customFormat="1"/>
    <row r="486" s="31" customFormat="1"/>
    <row r="487" s="31" customFormat="1"/>
    <row r="488" s="31" customFormat="1"/>
    <row r="489" s="31" customFormat="1"/>
    <row r="490" s="31" customFormat="1"/>
    <row r="491" s="31" customFormat="1"/>
    <row r="492" s="31" customFormat="1"/>
    <row r="493" s="31" customFormat="1"/>
    <row r="494" s="31" customFormat="1"/>
    <row r="495" s="31" customFormat="1"/>
    <row r="496" s="31" customFormat="1"/>
    <row r="497" s="31" customFormat="1"/>
    <row r="498" s="31" customFormat="1"/>
    <row r="499" s="31" customFormat="1"/>
    <row r="500" s="31" customFormat="1"/>
    <row r="501" s="31" customFormat="1"/>
    <row r="502" s="31" customFormat="1"/>
    <row r="503" s="31" customFormat="1"/>
    <row r="504" s="31" customFormat="1"/>
    <row r="505" s="31" customFormat="1"/>
    <row r="506" s="31" customFormat="1"/>
    <row r="507" s="31" customFormat="1"/>
    <row r="508" s="31" customFormat="1"/>
    <row r="509" s="31" customFormat="1"/>
    <row r="510" s="31" customFormat="1"/>
    <row r="511" s="31" customFormat="1"/>
    <row r="512" s="31" customFormat="1"/>
    <row r="513" s="31" customFormat="1"/>
    <row r="514" s="31" customFormat="1"/>
    <row r="515" s="31" customFormat="1"/>
    <row r="516" s="31" customFormat="1"/>
    <row r="517" s="31" customFormat="1"/>
    <row r="518" s="31" customFormat="1"/>
    <row r="519" s="31" customFormat="1"/>
    <row r="520" s="31" customFormat="1"/>
    <row r="521" s="31" customFormat="1"/>
    <row r="522" s="31" customFormat="1"/>
    <row r="523" s="31" customFormat="1"/>
    <row r="524" s="31" customFormat="1"/>
    <row r="525" s="31" customFormat="1"/>
    <row r="526" s="31" customFormat="1"/>
    <row r="527" s="31" customFormat="1"/>
    <row r="528" s="31" customFormat="1"/>
    <row r="529" s="31" customFormat="1"/>
    <row r="530" s="31" customFormat="1"/>
    <row r="531" s="31" customFormat="1"/>
    <row r="532" s="31" customFormat="1"/>
    <row r="533" s="31" customFormat="1"/>
    <row r="534" s="31" customFormat="1"/>
    <row r="535" s="31" customFormat="1"/>
    <row r="536" s="31" customFormat="1"/>
    <row r="537" s="31" customFormat="1"/>
    <row r="538" s="31" customFormat="1"/>
    <row r="539" s="31" customFormat="1"/>
    <row r="540" s="31" customFormat="1"/>
    <row r="541" s="31" customFormat="1"/>
    <row r="542" s="31" customFormat="1"/>
    <row r="543" s="31" customFormat="1"/>
    <row r="544" s="31" customFormat="1"/>
    <row r="545" s="31" customFormat="1"/>
    <row r="546" s="31" customFormat="1"/>
    <row r="547" s="31" customFormat="1"/>
    <row r="548" s="31" customFormat="1"/>
    <row r="549" s="31" customFormat="1"/>
    <row r="550" s="31" customFormat="1"/>
    <row r="551" s="31" customFormat="1"/>
    <row r="552" s="31" customFormat="1"/>
    <row r="553" s="31" customFormat="1"/>
    <row r="554" s="31" customFormat="1"/>
    <row r="555" s="31" customFormat="1"/>
    <row r="556" s="31" customFormat="1"/>
    <row r="557" s="31" customFormat="1"/>
    <row r="558" s="31" customFormat="1"/>
    <row r="559" s="31" customFormat="1"/>
    <row r="560" s="31" customFormat="1"/>
    <row r="561" s="31" customFormat="1"/>
    <row r="562" s="31" customFormat="1"/>
    <row r="563" s="31" customFormat="1"/>
    <row r="564" s="31" customFormat="1"/>
    <row r="565" s="31" customFormat="1"/>
    <row r="566" s="31" customFormat="1"/>
    <row r="567" s="31" customFormat="1"/>
    <row r="568" s="31" customFormat="1"/>
    <row r="569" s="31" customFormat="1"/>
    <row r="570" s="31" customFormat="1"/>
    <row r="571" s="31" customFormat="1"/>
    <row r="572" s="31" customFormat="1"/>
    <row r="573" s="31" customFormat="1"/>
    <row r="574" s="31" customFormat="1"/>
    <row r="575" s="31" customFormat="1"/>
    <row r="576" s="31" customFormat="1"/>
    <row r="577" s="31" customFormat="1"/>
    <row r="578" s="31" customFormat="1"/>
    <row r="579" s="31" customFormat="1"/>
    <row r="580" s="31" customFormat="1"/>
    <row r="581" s="31" customFormat="1"/>
    <row r="582" s="31" customFormat="1"/>
    <row r="583" s="31" customFormat="1"/>
    <row r="584" s="31" customFormat="1"/>
    <row r="585" s="31" customFormat="1"/>
    <row r="586" s="31" customFormat="1"/>
    <row r="587" s="31" customFormat="1"/>
    <row r="588" s="31" customFormat="1"/>
    <row r="589" s="31" customFormat="1"/>
    <row r="590" s="31" customFormat="1"/>
    <row r="591" s="31" customFormat="1"/>
    <row r="592" s="31" customFormat="1"/>
    <row r="593" s="31" customFormat="1"/>
    <row r="594" s="31" customFormat="1"/>
    <row r="595" s="31" customFormat="1"/>
    <row r="596" s="31" customFormat="1"/>
    <row r="597" s="31" customFormat="1"/>
    <row r="598" s="31" customFormat="1"/>
    <row r="599" s="31" customFormat="1"/>
    <row r="600" s="31" customFormat="1"/>
    <row r="601" s="31" customFormat="1"/>
    <row r="602" s="31" customFormat="1"/>
    <row r="603" s="31" customFormat="1"/>
    <row r="604" s="31" customFormat="1"/>
    <row r="605" s="31" customFormat="1"/>
    <row r="606" s="31" customFormat="1"/>
    <row r="607" s="31" customFormat="1"/>
    <row r="608" s="31" customFormat="1"/>
    <row r="609" s="31" customFormat="1"/>
    <row r="610" s="31" customFormat="1"/>
    <row r="611" s="31" customFormat="1"/>
    <row r="612" s="31" customFormat="1"/>
    <row r="613" s="31" customFormat="1"/>
    <row r="614" s="31" customFormat="1"/>
    <row r="615" s="31" customFormat="1"/>
    <row r="616" s="31" customFormat="1"/>
    <row r="617" s="31" customFormat="1"/>
    <row r="618" s="31" customFormat="1"/>
    <row r="619" s="31" customFormat="1"/>
    <row r="620" s="31" customFormat="1"/>
    <row r="621" s="31" customFormat="1"/>
    <row r="622" s="31" customFormat="1"/>
    <row r="623" s="31" customFormat="1"/>
    <row r="624" s="31" customFormat="1"/>
    <row r="625" s="31" customFormat="1"/>
    <row r="626" s="31" customFormat="1"/>
    <row r="627" s="31" customFormat="1"/>
    <row r="628" s="31" customFormat="1"/>
    <row r="629" s="31" customFormat="1"/>
    <row r="630" s="31" customFormat="1"/>
    <row r="631" s="31" customFormat="1"/>
    <row r="632" s="31" customFormat="1"/>
    <row r="633" s="31" customFormat="1"/>
    <row r="634" s="31" customFormat="1"/>
    <row r="635" s="31" customFormat="1"/>
    <row r="636" s="31" customFormat="1"/>
    <row r="637" s="31" customFormat="1"/>
    <row r="638" s="31" customFormat="1"/>
    <row r="639" s="31" customFormat="1"/>
    <row r="640" s="31" customFormat="1"/>
    <row r="641" s="31" customFormat="1"/>
    <row r="642" s="31" customFormat="1"/>
    <row r="643" s="31" customFormat="1"/>
    <row r="644" s="31" customFormat="1"/>
    <row r="645" s="31" customFormat="1"/>
    <row r="646" s="31" customFormat="1"/>
    <row r="647" s="31" customFormat="1"/>
    <row r="648" s="31" customFormat="1"/>
    <row r="649" s="31" customFormat="1"/>
    <row r="650" s="31" customFormat="1"/>
    <row r="651" s="31" customFormat="1"/>
    <row r="652" s="31" customFormat="1"/>
    <row r="653" s="31" customFormat="1"/>
    <row r="654" s="31" customFormat="1"/>
    <row r="655" s="31" customFormat="1"/>
    <row r="656" s="31" customFormat="1"/>
    <row r="657" s="31" customFormat="1"/>
    <row r="658" s="31" customFormat="1"/>
    <row r="659" s="31" customFormat="1"/>
    <row r="660" s="31" customFormat="1"/>
    <row r="661" s="31" customFormat="1"/>
    <row r="662" s="31" customFormat="1"/>
    <row r="663" s="31" customFormat="1"/>
    <row r="664" s="31" customFormat="1"/>
    <row r="665" s="31" customFormat="1"/>
    <row r="666" s="31" customFormat="1"/>
    <row r="667" s="31" customFormat="1"/>
    <row r="668" s="31" customFormat="1"/>
    <row r="669" s="31" customFormat="1"/>
    <row r="670" s="31" customFormat="1"/>
    <row r="671" s="31" customFormat="1"/>
    <row r="672" s="31" customFormat="1"/>
    <row r="673" s="31" customFormat="1"/>
    <row r="674" s="31" customFormat="1"/>
    <row r="675" s="31" customFormat="1"/>
    <row r="676" s="31" customFormat="1"/>
    <row r="677" s="31" customFormat="1"/>
    <row r="678" s="31" customFormat="1"/>
    <row r="679" s="31" customFormat="1"/>
    <row r="680" s="31" customFormat="1"/>
    <row r="681" s="31" customFormat="1"/>
    <row r="682" s="31" customFormat="1"/>
    <row r="683" s="31" customFormat="1"/>
    <row r="684" s="31" customFormat="1"/>
    <row r="685" s="31" customFormat="1"/>
    <row r="686" s="31" customFormat="1"/>
    <row r="687" s="31" customFormat="1"/>
    <row r="688" s="31" customFormat="1"/>
    <row r="689" s="31" customFormat="1"/>
    <row r="690" s="31" customFormat="1"/>
    <row r="691" s="31" customFormat="1"/>
    <row r="692" s="31" customFormat="1"/>
    <row r="693" s="31" customFormat="1"/>
    <row r="694" s="31" customFormat="1"/>
    <row r="695" s="31" customFormat="1"/>
    <row r="696" s="31" customFormat="1"/>
    <row r="697" s="31" customFormat="1"/>
    <row r="698" s="31" customFormat="1"/>
    <row r="699" s="31" customFormat="1"/>
    <row r="700" s="31" customFormat="1"/>
    <row r="701" s="31" customFormat="1"/>
    <row r="702" s="31" customFormat="1"/>
    <row r="703" s="31" customFormat="1"/>
    <row r="704" s="31" customFormat="1"/>
    <row r="705" s="31" customFormat="1"/>
    <row r="706" s="31" customFormat="1"/>
    <row r="707" s="31" customFormat="1"/>
    <row r="708" s="31" customFormat="1"/>
    <row r="709" s="31" customFormat="1"/>
    <row r="710" s="31" customFormat="1"/>
    <row r="711" s="31" customFormat="1"/>
    <row r="712" s="31" customFormat="1"/>
    <row r="713" s="31" customFormat="1"/>
    <row r="714" s="31" customFormat="1"/>
    <row r="715" s="31" customFormat="1"/>
    <row r="716" s="31" customFormat="1"/>
    <row r="717" s="31" customFormat="1"/>
    <row r="718" s="31" customFormat="1"/>
    <row r="719" s="31" customFormat="1"/>
    <row r="720" s="31" customFormat="1"/>
    <row r="721" s="31" customFormat="1"/>
    <row r="722" s="31" customFormat="1"/>
    <row r="723" s="31" customFormat="1"/>
    <row r="724" s="31" customFormat="1"/>
    <row r="725" s="31" customFormat="1"/>
    <row r="726" s="31" customFormat="1"/>
    <row r="727" s="31" customFormat="1"/>
    <row r="728" s="31" customFormat="1"/>
    <row r="729" s="31" customFormat="1"/>
    <row r="730" s="31" customFormat="1"/>
    <row r="731" s="31" customFormat="1"/>
    <row r="732" s="31" customFormat="1"/>
    <row r="733" s="31" customFormat="1"/>
    <row r="734" s="31" customFormat="1"/>
    <row r="735" s="31" customFormat="1"/>
    <row r="736" s="31" customFormat="1"/>
    <row r="737" s="31" customFormat="1"/>
    <row r="738" s="31" customFormat="1"/>
    <row r="739" s="31" customFormat="1"/>
    <row r="740" s="31" customFormat="1"/>
    <row r="741" s="31" customFormat="1"/>
    <row r="742" s="31" customFormat="1"/>
    <row r="743" s="31" customFormat="1"/>
    <row r="744" s="31" customFormat="1"/>
    <row r="745" s="31" customFormat="1"/>
    <row r="746" s="31" customFormat="1"/>
    <row r="747" s="31" customFormat="1"/>
    <row r="748" s="31" customFormat="1"/>
    <row r="749" s="31" customFormat="1"/>
    <row r="750" s="31" customFormat="1"/>
    <row r="751" s="31" customFormat="1"/>
    <row r="752" s="31" customFormat="1"/>
    <row r="753" s="31" customFormat="1"/>
    <row r="754" s="31" customFormat="1"/>
    <row r="755" s="31" customFormat="1"/>
    <row r="756" s="31" customFormat="1"/>
    <row r="757" s="31" customFormat="1"/>
    <row r="758" s="31" customFormat="1"/>
    <row r="759" s="31" customFormat="1"/>
    <row r="760" s="31" customFormat="1"/>
    <row r="761" s="31" customFormat="1"/>
    <row r="762" s="31" customFormat="1"/>
    <row r="763" s="31" customFormat="1"/>
    <row r="764" s="31" customFormat="1"/>
    <row r="765" s="31" customFormat="1"/>
    <row r="766" s="31" customFormat="1"/>
    <row r="767" s="31" customFormat="1"/>
    <row r="768" s="31" customFormat="1"/>
    <row r="769" s="31" customFormat="1"/>
    <row r="770" s="31" customFormat="1"/>
    <row r="771" s="31" customFormat="1"/>
    <row r="772" s="31" customFormat="1"/>
    <row r="773" s="31" customFormat="1"/>
    <row r="774" s="31" customFormat="1"/>
    <row r="775" s="31" customFormat="1"/>
    <row r="776" s="31" customFormat="1"/>
    <row r="777" s="31" customFormat="1"/>
    <row r="778" s="31" customFormat="1"/>
    <row r="779" s="31" customFormat="1"/>
    <row r="780" s="31" customFormat="1"/>
    <row r="781" s="31" customFormat="1"/>
    <row r="782" s="31" customFormat="1"/>
    <row r="783" s="31" customFormat="1"/>
    <row r="784" s="31" customFormat="1"/>
    <row r="785" s="31" customFormat="1"/>
    <row r="786" s="31" customFormat="1"/>
    <row r="787" s="31" customFormat="1"/>
    <row r="788" s="31" customFormat="1"/>
    <row r="789" s="31" customFormat="1"/>
    <row r="790" s="31" customFormat="1"/>
    <row r="791" s="31" customFormat="1"/>
    <row r="792" s="31" customFormat="1"/>
    <row r="793" s="31" customFormat="1"/>
    <row r="794" s="31" customFormat="1"/>
    <row r="795" s="31" customFormat="1"/>
    <row r="796" s="31" customFormat="1"/>
    <row r="797" s="31" customFormat="1"/>
    <row r="798" s="31" customFormat="1"/>
    <row r="799" s="31" customFormat="1"/>
    <row r="800" s="31" customFormat="1"/>
    <row r="801" s="31" customFormat="1"/>
    <row r="802" s="31" customFormat="1"/>
    <row r="803" s="31" customFormat="1"/>
    <row r="804" s="31" customFormat="1"/>
    <row r="805" s="31" customFormat="1"/>
    <row r="806" s="31" customFormat="1"/>
    <row r="807" s="31" customFormat="1"/>
    <row r="808" s="31" customFormat="1"/>
    <row r="809" s="31" customFormat="1"/>
    <row r="810" s="31" customFormat="1"/>
    <row r="811" s="31" customFormat="1"/>
    <row r="812" s="31" customFormat="1"/>
    <row r="813" s="31" customFormat="1"/>
    <row r="814" s="31" customFormat="1"/>
    <row r="815" s="31" customFormat="1"/>
    <row r="816" s="31" customFormat="1"/>
    <row r="817" s="31" customFormat="1"/>
    <row r="818" s="31" customFormat="1"/>
    <row r="819" s="31" customFormat="1"/>
    <row r="820" s="31" customFormat="1"/>
    <row r="821" s="31" customFormat="1"/>
    <row r="822" s="31" customFormat="1"/>
    <row r="823" s="31" customFormat="1"/>
    <row r="824" s="31" customFormat="1"/>
    <row r="825" s="31" customFormat="1"/>
    <row r="826" s="31" customFormat="1"/>
    <row r="827" s="31" customFormat="1"/>
    <row r="828" s="31" customFormat="1"/>
    <row r="829" s="31" customFormat="1"/>
    <row r="830" s="31" customFormat="1"/>
    <row r="831" s="31" customFormat="1"/>
    <row r="832" s="31" customFormat="1"/>
    <row r="833" s="31" customFormat="1"/>
    <row r="834" s="31" customFormat="1"/>
    <row r="835" s="31" customFormat="1"/>
    <row r="836" s="31" customFormat="1"/>
    <row r="837" s="31" customFormat="1"/>
    <row r="838" s="31" customFormat="1"/>
    <row r="839" s="31" customFormat="1"/>
    <row r="840" s="31" customFormat="1"/>
    <row r="841" s="31" customFormat="1"/>
    <row r="842" s="31" customFormat="1"/>
    <row r="843" s="31" customFormat="1"/>
    <row r="844" s="31" customFormat="1"/>
    <row r="845" s="31" customFormat="1"/>
    <row r="846" s="31" customFormat="1"/>
    <row r="847" s="31" customFormat="1"/>
    <row r="848" s="31" customFormat="1"/>
    <row r="849" s="31" customFormat="1"/>
    <row r="850" s="31" customFormat="1"/>
    <row r="851" s="31" customFormat="1"/>
    <row r="852" s="31" customFormat="1"/>
    <row r="853" s="31" customFormat="1"/>
    <row r="854" s="31" customFormat="1"/>
    <row r="855" s="31" customFormat="1"/>
    <row r="856" s="31" customFormat="1"/>
    <row r="857" s="31" customFormat="1"/>
    <row r="858" s="31" customFormat="1"/>
    <row r="859" s="31" customFormat="1"/>
    <row r="860" s="31" customFormat="1"/>
    <row r="861" s="31" customFormat="1"/>
    <row r="862" s="31" customFormat="1"/>
    <row r="863" s="31" customFormat="1"/>
    <row r="864" s="31" customFormat="1"/>
    <row r="865" s="31" customFormat="1"/>
    <row r="866" s="31" customFormat="1"/>
    <row r="867" s="31" customFormat="1"/>
    <row r="868" s="31" customFormat="1"/>
    <row r="869" s="31" customFormat="1"/>
    <row r="870" s="31" customFormat="1"/>
    <row r="871" s="31" customFormat="1"/>
    <row r="872" s="31" customFormat="1"/>
    <row r="873" s="31" customFormat="1"/>
    <row r="874" s="31" customFormat="1"/>
    <row r="875" s="31" customFormat="1"/>
    <row r="876" s="31" customFormat="1"/>
    <row r="877" s="31" customFormat="1"/>
    <row r="878" s="31" customFormat="1"/>
    <row r="879" s="31" customFormat="1"/>
    <row r="880" s="31" customFormat="1"/>
    <row r="881" s="31" customFormat="1"/>
    <row r="882" s="31" customFormat="1"/>
    <row r="883" s="31" customFormat="1"/>
    <row r="884" s="31" customFormat="1"/>
    <row r="885" s="31" customFormat="1"/>
    <row r="886" s="31" customFormat="1"/>
    <row r="887" s="31" customFormat="1"/>
    <row r="888" s="31" customFormat="1"/>
    <row r="889" s="31" customFormat="1"/>
    <row r="890" s="31" customFormat="1"/>
    <row r="891" s="31" customFormat="1"/>
    <row r="892" s="31" customFormat="1"/>
    <row r="893" s="31" customFormat="1"/>
    <row r="894" s="31" customFormat="1"/>
    <row r="895" s="31" customFormat="1"/>
    <row r="896" s="31" customFormat="1"/>
    <row r="897" s="31" customFormat="1"/>
    <row r="898" s="31" customFormat="1"/>
    <row r="899" s="31" customFormat="1"/>
    <row r="900" s="31" customFormat="1"/>
    <row r="901" s="31" customFormat="1"/>
    <row r="902" s="31" customFormat="1"/>
    <row r="903" s="31" customFormat="1"/>
    <row r="904" s="31" customFormat="1"/>
    <row r="905" s="31" customFormat="1"/>
    <row r="906" s="31" customFormat="1"/>
    <row r="907" s="31" customFormat="1"/>
    <row r="908" s="31" customFormat="1"/>
    <row r="909" s="31" customFormat="1"/>
    <row r="910" s="31" customFormat="1"/>
    <row r="911" s="31" customFormat="1"/>
    <row r="912" s="31" customFormat="1"/>
    <row r="913" s="31" customFormat="1"/>
    <row r="914" s="31" customFormat="1"/>
    <row r="915" s="31" customFormat="1"/>
    <row r="916" s="31" customFormat="1"/>
    <row r="917" s="31" customFormat="1"/>
    <row r="918" s="31" customFormat="1"/>
    <row r="919" s="31" customFormat="1"/>
    <row r="920" s="31" customFormat="1"/>
    <row r="921" s="31" customFormat="1"/>
    <row r="922" s="31" customFormat="1"/>
    <row r="923" s="31" customFormat="1"/>
    <row r="924" s="31" customFormat="1"/>
    <row r="925" s="31" customFormat="1"/>
    <row r="926" s="31" customFormat="1"/>
    <row r="927" s="31" customFormat="1"/>
    <row r="928" s="31" customFormat="1"/>
    <row r="929" s="31" customFormat="1"/>
    <row r="930" s="31" customFormat="1"/>
    <row r="931" s="31" customFormat="1"/>
    <row r="932" s="31" customFormat="1"/>
    <row r="933" s="31" customFormat="1"/>
    <row r="934" s="31" customFormat="1"/>
    <row r="935" s="31" customFormat="1"/>
    <row r="936" s="31" customFormat="1"/>
    <row r="937" s="31" customFormat="1"/>
    <row r="938" s="31" customFormat="1"/>
    <row r="939" s="31" customFormat="1"/>
    <row r="940" s="31" customFormat="1"/>
    <row r="941" s="31" customFormat="1"/>
    <row r="942" s="31" customFormat="1"/>
    <row r="943" s="31" customFormat="1"/>
    <row r="944" s="31" customFormat="1"/>
    <row r="945" s="31" customFormat="1"/>
    <row r="946" s="31" customFormat="1"/>
    <row r="947" s="31" customFormat="1"/>
    <row r="948" s="31" customFormat="1"/>
    <row r="949" s="31" customFormat="1"/>
    <row r="950" s="31" customFormat="1"/>
    <row r="951" s="31" customFormat="1"/>
    <row r="952" s="31" customFormat="1"/>
    <row r="953" s="31" customFormat="1"/>
    <row r="954" s="31" customFormat="1"/>
    <row r="955" s="31" customFormat="1"/>
    <row r="956" s="31" customFormat="1"/>
    <row r="957" s="31" customFormat="1"/>
    <row r="958" s="31" customFormat="1"/>
    <row r="959" s="31" customFormat="1"/>
    <row r="960" s="31" customFormat="1"/>
    <row r="961" s="31" customFormat="1"/>
    <row r="962" s="31" customFormat="1"/>
    <row r="963" s="31" customFormat="1"/>
    <row r="964" s="31" customFormat="1"/>
    <row r="965" s="31" customFormat="1"/>
    <row r="966" s="31" customFormat="1"/>
    <row r="967" s="31" customFormat="1"/>
    <row r="968" s="31" customFormat="1"/>
    <row r="969" s="31" customFormat="1"/>
    <row r="970" s="31" customFormat="1"/>
    <row r="971" s="31" customFormat="1"/>
    <row r="972" s="31" customFormat="1"/>
    <row r="973" s="31" customFormat="1"/>
    <row r="974" s="31" customFormat="1"/>
    <row r="975" s="31" customFormat="1"/>
    <row r="976" s="31" customFormat="1"/>
    <row r="977" s="31" customFormat="1"/>
    <row r="978" s="31" customFormat="1"/>
    <row r="979" s="31" customFormat="1"/>
    <row r="980" s="31" customFormat="1"/>
    <row r="981" s="31" customFormat="1"/>
    <row r="982" s="31" customFormat="1"/>
    <row r="983" s="31" customFormat="1"/>
    <row r="984" s="31" customFormat="1"/>
    <row r="985" s="31" customFormat="1"/>
    <row r="986" s="31" customFormat="1"/>
    <row r="987" s="31" customFormat="1"/>
    <row r="988" s="31" customFormat="1"/>
    <row r="989" s="31" customFormat="1"/>
    <row r="990" s="31" customFormat="1"/>
    <row r="991" s="31" customFormat="1"/>
    <row r="992" s="31" customFormat="1"/>
    <row r="993" spans="1:8" s="31" customFormat="1"/>
    <row r="994" spans="1:8" s="31" customFormat="1"/>
    <row r="995" spans="1:8" s="31" customFormat="1"/>
    <row r="996" spans="1:8" s="31" customFormat="1"/>
    <row r="997" spans="1:8" s="31" customFormat="1"/>
    <row r="998" spans="1:8" s="31" customFormat="1"/>
    <row r="999" spans="1:8" s="31" customFormat="1"/>
    <row r="1000" spans="1:8" s="31" customFormat="1"/>
    <row r="1001" spans="1:8" s="31" customFormat="1"/>
    <row r="1002" spans="1:8" s="31" customFormat="1"/>
    <row r="1003" spans="1:8" s="31" customFormat="1"/>
    <row r="1004" spans="1:8" s="31" customFormat="1"/>
    <row r="1005" spans="1:8" s="31" customFormat="1"/>
    <row r="1006" spans="1:8">
      <c r="A1006" s="31"/>
      <c r="B1006" s="31"/>
      <c r="C1006" s="31"/>
      <c r="D1006" s="31"/>
      <c r="E1006" s="31"/>
      <c r="F1006" s="31"/>
      <c r="G1006" s="31"/>
      <c r="H1006" s="31"/>
    </row>
    <row r="1007" spans="1:8">
      <c r="A1007" s="31"/>
      <c r="B1007" s="31"/>
      <c r="C1007" s="31"/>
      <c r="D1007" s="31"/>
      <c r="E1007" s="31"/>
      <c r="F1007" s="31"/>
      <c r="G1007" s="31"/>
      <c r="H1007" s="31"/>
    </row>
    <row r="1008" spans="1:8">
      <c r="A1008" s="31"/>
      <c r="B1008" s="31"/>
      <c r="C1008" s="31"/>
      <c r="D1008" s="31"/>
      <c r="E1008" s="31"/>
      <c r="F1008" s="31"/>
      <c r="G1008" s="31"/>
      <c r="H1008" s="31"/>
    </row>
    <row r="1009" spans="1:8">
      <c r="A1009" s="31"/>
      <c r="B1009" s="31"/>
      <c r="C1009" s="31"/>
      <c r="D1009" s="31"/>
      <c r="E1009" s="31"/>
      <c r="F1009" s="31"/>
      <c r="G1009" s="31"/>
      <c r="H1009" s="31"/>
    </row>
    <row r="1010" spans="1:8">
      <c r="A1010" s="31"/>
      <c r="B1010" s="31"/>
      <c r="C1010" s="31"/>
      <c r="D1010" s="31"/>
      <c r="E1010" s="31"/>
      <c r="F1010" s="31"/>
      <c r="G1010" s="31"/>
      <c r="H1010" s="31"/>
    </row>
    <row r="1011" spans="1:8">
      <c r="A1011" s="31"/>
      <c r="B1011" s="31"/>
      <c r="C1011" s="31"/>
      <c r="D1011" s="31"/>
      <c r="E1011" s="31"/>
      <c r="F1011" s="31"/>
      <c r="G1011" s="31"/>
      <c r="H1011" s="31"/>
    </row>
  </sheetData>
  <mergeCells count="36">
    <mergeCell ref="C14:D14"/>
    <mergeCell ref="A8:B8"/>
    <mergeCell ref="C8:D8"/>
    <mergeCell ref="A9:B9"/>
    <mergeCell ref="A3:H3"/>
    <mergeCell ref="C5:H5"/>
    <mergeCell ref="C6:H6"/>
    <mergeCell ref="C11:D11"/>
    <mergeCell ref="A16:D16"/>
    <mergeCell ref="G8:H8"/>
    <mergeCell ref="G9:H9"/>
    <mergeCell ref="C9:D9"/>
    <mergeCell ref="A10:B10"/>
    <mergeCell ref="C10:D10"/>
    <mergeCell ref="A11:B11"/>
    <mergeCell ref="F16:H16"/>
    <mergeCell ref="G10:H10"/>
    <mergeCell ref="G14:H14"/>
    <mergeCell ref="G12:H12"/>
    <mergeCell ref="A15:H15"/>
    <mergeCell ref="C7:H7"/>
    <mergeCell ref="A4:H4"/>
    <mergeCell ref="A17:D17"/>
    <mergeCell ref="A18:D18"/>
    <mergeCell ref="A5:B5"/>
    <mergeCell ref="A6:B6"/>
    <mergeCell ref="F17:H17"/>
    <mergeCell ref="F18:H18"/>
    <mergeCell ref="G13:H13"/>
    <mergeCell ref="G11:H11"/>
    <mergeCell ref="A7:B7"/>
    <mergeCell ref="A12:B12"/>
    <mergeCell ref="C12:D12"/>
    <mergeCell ref="A13:B13"/>
    <mergeCell ref="C13:D13"/>
    <mergeCell ref="A14:B14"/>
  </mergeCells>
  <hyperlinks>
    <hyperlink ref="F9" r:id="rId1" display="http://biblioteca.unae.edu.ec/CalendarioCapacitaciones.html " xr:uid="{90F7914B-1944-4195-8063-6BEF1B5CAC06}"/>
  </hyperlinks>
  <printOptions horizontalCentered="1"/>
  <pageMargins left="0" right="0" top="0.39370078740157483" bottom="0" header="0" footer="0"/>
  <pageSetup paperSize="9" scale="70" orientation="portrait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1C7BA-3EF6-4EE8-B320-9269BE9D8DBA}">
  <dimension ref="A1:G41"/>
  <sheetViews>
    <sheetView zoomScale="84" zoomScaleNormal="84" workbookViewId="0">
      <selection activeCell="F3" sqref="F3"/>
    </sheetView>
  </sheetViews>
  <sheetFormatPr baseColWidth="10" defaultRowHeight="11.25"/>
  <cols>
    <col min="1" max="1" width="3.7109375" style="21" bestFit="1" customWidth="1"/>
    <col min="2" max="2" width="16.5703125" style="21" bestFit="1" customWidth="1"/>
    <col min="3" max="3" width="18.5703125" style="21" bestFit="1" customWidth="1"/>
    <col min="4" max="4" width="8.140625" style="21" bestFit="1" customWidth="1"/>
    <col min="5" max="5" width="14.28515625" style="21" bestFit="1" customWidth="1"/>
    <col min="6" max="6" width="91.28515625" style="21" bestFit="1" customWidth="1"/>
    <col min="7" max="7" width="91.140625" style="21" bestFit="1" customWidth="1"/>
    <col min="8" max="16384" width="11.42578125" style="21"/>
  </cols>
  <sheetData>
    <row r="1" spans="1:7">
      <c r="B1" s="18" t="s">
        <v>204</v>
      </c>
      <c r="C1" s="18" t="s">
        <v>205</v>
      </c>
      <c r="D1" s="29" t="s">
        <v>198</v>
      </c>
      <c r="E1" s="29" t="s">
        <v>197</v>
      </c>
    </row>
    <row r="2" spans="1:7">
      <c r="B2" s="20" t="s">
        <v>200</v>
      </c>
      <c r="C2" s="28">
        <v>11</v>
      </c>
      <c r="D2" s="20">
        <v>12.5</v>
      </c>
      <c r="E2" s="20">
        <v>516</v>
      </c>
    </row>
    <row r="3" spans="1:7">
      <c r="B3" s="20" t="s">
        <v>201</v>
      </c>
      <c r="C3" s="28">
        <v>17</v>
      </c>
      <c r="D3" s="20">
        <v>20</v>
      </c>
      <c r="E3" s="20">
        <v>2135</v>
      </c>
    </row>
    <row r="4" spans="1:7">
      <c r="B4" s="20" t="s">
        <v>202</v>
      </c>
      <c r="C4" s="28">
        <v>1</v>
      </c>
      <c r="D4" s="20">
        <v>1</v>
      </c>
      <c r="E4" s="20">
        <v>28</v>
      </c>
    </row>
    <row r="5" spans="1:7">
      <c r="B5" s="20" t="s">
        <v>203</v>
      </c>
      <c r="C5" s="28">
        <v>2</v>
      </c>
      <c r="D5" s="20">
        <v>2</v>
      </c>
      <c r="E5" s="20">
        <v>14</v>
      </c>
    </row>
    <row r="6" spans="1:7">
      <c r="B6" s="20" t="s">
        <v>199</v>
      </c>
      <c r="C6" s="18">
        <f>SUM(C2:C5)</f>
        <v>31</v>
      </c>
      <c r="D6" s="29">
        <f>SUM(D2:D5)</f>
        <v>35.5</v>
      </c>
      <c r="E6" s="29">
        <f>SUM(E2:E5)</f>
        <v>2693</v>
      </c>
    </row>
    <row r="9" spans="1:7" s="19" customFormat="1">
      <c r="A9" s="18" t="s">
        <v>196</v>
      </c>
      <c r="B9" s="18" t="s">
        <v>122</v>
      </c>
      <c r="C9" s="18" t="s">
        <v>197</v>
      </c>
      <c r="D9" s="18" t="s">
        <v>198</v>
      </c>
      <c r="E9" s="18" t="s">
        <v>194</v>
      </c>
      <c r="F9" s="18" t="s">
        <v>195</v>
      </c>
      <c r="G9" s="18" t="s">
        <v>137</v>
      </c>
    </row>
    <row r="10" spans="1:7">
      <c r="A10" s="23">
        <v>1</v>
      </c>
      <c r="B10" s="24" t="s">
        <v>166</v>
      </c>
      <c r="C10" s="24">
        <v>9</v>
      </c>
      <c r="D10" s="24">
        <v>2</v>
      </c>
      <c r="E10" s="24" t="s">
        <v>123</v>
      </c>
      <c r="F10" s="24" t="s">
        <v>124</v>
      </c>
      <c r="G10" s="24" t="s">
        <v>138</v>
      </c>
    </row>
    <row r="11" spans="1:7">
      <c r="A11" s="23">
        <v>2</v>
      </c>
      <c r="B11" s="24" t="s">
        <v>167</v>
      </c>
      <c r="C11" s="24">
        <v>20</v>
      </c>
      <c r="D11" s="24">
        <v>1</v>
      </c>
      <c r="E11" s="24" t="s">
        <v>125</v>
      </c>
      <c r="F11" s="24" t="s">
        <v>126</v>
      </c>
      <c r="G11" s="24" t="s">
        <v>139</v>
      </c>
    </row>
    <row r="12" spans="1:7">
      <c r="A12" s="23">
        <v>3</v>
      </c>
      <c r="B12" s="24" t="s">
        <v>167</v>
      </c>
      <c r="C12" s="24">
        <v>24</v>
      </c>
      <c r="D12" s="24">
        <v>1</v>
      </c>
      <c r="E12" s="24" t="s">
        <v>127</v>
      </c>
      <c r="F12" s="24" t="s">
        <v>126</v>
      </c>
      <c r="G12" s="24" t="s">
        <v>139</v>
      </c>
    </row>
    <row r="13" spans="1:7">
      <c r="A13" s="23">
        <v>4</v>
      </c>
      <c r="B13" s="24" t="s">
        <v>167</v>
      </c>
      <c r="C13" s="24">
        <v>23</v>
      </c>
      <c r="D13" s="24">
        <v>1</v>
      </c>
      <c r="E13" s="24" t="s">
        <v>128</v>
      </c>
      <c r="F13" s="24" t="s">
        <v>126</v>
      </c>
      <c r="G13" s="24" t="s">
        <v>139</v>
      </c>
    </row>
    <row r="14" spans="1:7">
      <c r="A14" s="23">
        <v>5</v>
      </c>
      <c r="B14" s="24" t="s">
        <v>167</v>
      </c>
      <c r="C14" s="24">
        <v>25</v>
      </c>
      <c r="D14" s="24">
        <v>1</v>
      </c>
      <c r="E14" s="24" t="s">
        <v>129</v>
      </c>
      <c r="F14" s="24" t="s">
        <v>126</v>
      </c>
      <c r="G14" s="24" t="s">
        <v>139</v>
      </c>
    </row>
    <row r="15" spans="1:7">
      <c r="A15" s="23">
        <v>6</v>
      </c>
      <c r="B15" s="24" t="s">
        <v>167</v>
      </c>
      <c r="C15" s="24">
        <v>25</v>
      </c>
      <c r="D15" s="24">
        <v>1</v>
      </c>
      <c r="E15" s="24" t="s">
        <v>130</v>
      </c>
      <c r="F15" s="24" t="s">
        <v>126</v>
      </c>
      <c r="G15" s="24" t="s">
        <v>139</v>
      </c>
    </row>
    <row r="16" spans="1:7">
      <c r="A16" s="23">
        <v>7</v>
      </c>
      <c r="B16" s="24" t="s">
        <v>168</v>
      </c>
      <c r="C16" s="24">
        <v>34</v>
      </c>
      <c r="D16" s="24">
        <v>1</v>
      </c>
      <c r="E16" s="24" t="s">
        <v>140</v>
      </c>
      <c r="F16" s="24" t="s">
        <v>169</v>
      </c>
      <c r="G16" s="24" t="s">
        <v>141</v>
      </c>
    </row>
    <row r="17" spans="1:7">
      <c r="A17" s="23">
        <v>8</v>
      </c>
      <c r="B17" s="24" t="s">
        <v>170</v>
      </c>
      <c r="C17" s="24">
        <v>97</v>
      </c>
      <c r="D17" s="24">
        <v>1</v>
      </c>
      <c r="E17" s="24" t="s">
        <v>140</v>
      </c>
      <c r="F17" s="24" t="s">
        <v>169</v>
      </c>
      <c r="G17" s="24" t="s">
        <v>171</v>
      </c>
    </row>
    <row r="18" spans="1:7">
      <c r="A18" s="23">
        <v>9</v>
      </c>
      <c r="B18" s="24" t="s">
        <v>172</v>
      </c>
      <c r="C18" s="24">
        <v>11</v>
      </c>
      <c r="D18" s="24">
        <v>1</v>
      </c>
      <c r="E18" s="24" t="s">
        <v>143</v>
      </c>
      <c r="F18" s="24" t="s">
        <v>131</v>
      </c>
      <c r="G18" s="24" t="s">
        <v>144</v>
      </c>
    </row>
    <row r="19" spans="1:7">
      <c r="A19" s="23">
        <v>10</v>
      </c>
      <c r="B19" s="24" t="s">
        <v>173</v>
      </c>
      <c r="C19" s="24">
        <v>242</v>
      </c>
      <c r="D19" s="24">
        <v>1</v>
      </c>
      <c r="E19" s="24" t="s">
        <v>145</v>
      </c>
      <c r="F19" s="24" t="s">
        <v>133</v>
      </c>
      <c r="G19" s="24" t="s">
        <v>146</v>
      </c>
    </row>
    <row r="20" spans="1:7">
      <c r="A20" s="23">
        <v>11</v>
      </c>
      <c r="B20" s="24" t="s">
        <v>174</v>
      </c>
      <c r="C20" s="24">
        <v>6</v>
      </c>
      <c r="D20" s="24">
        <v>1.5</v>
      </c>
      <c r="E20" s="24" t="s">
        <v>147</v>
      </c>
      <c r="F20" s="24" t="s">
        <v>134</v>
      </c>
      <c r="G20" s="24" t="s">
        <v>148</v>
      </c>
    </row>
    <row r="21" spans="1:7">
      <c r="A21" s="20">
        <v>12</v>
      </c>
      <c r="B21" s="17" t="s">
        <v>175</v>
      </c>
      <c r="C21" s="17">
        <v>1214</v>
      </c>
      <c r="D21" s="17">
        <v>1</v>
      </c>
      <c r="E21" s="17" t="s">
        <v>145</v>
      </c>
      <c r="F21" s="17" t="s">
        <v>133</v>
      </c>
      <c r="G21" s="17" t="s">
        <v>149</v>
      </c>
    </row>
    <row r="22" spans="1:7">
      <c r="A22" s="20">
        <v>13</v>
      </c>
      <c r="B22" s="17" t="s">
        <v>176</v>
      </c>
      <c r="C22" s="17">
        <v>268</v>
      </c>
      <c r="D22" s="17">
        <v>1</v>
      </c>
      <c r="E22" s="17" t="s">
        <v>140</v>
      </c>
      <c r="F22" s="17" t="s">
        <v>133</v>
      </c>
      <c r="G22" s="17" t="s">
        <v>149</v>
      </c>
    </row>
    <row r="23" spans="1:7">
      <c r="A23" s="20">
        <v>14</v>
      </c>
      <c r="B23" s="17" t="s">
        <v>176</v>
      </c>
      <c r="C23" s="17"/>
      <c r="D23" s="17">
        <v>1</v>
      </c>
      <c r="E23" s="17" t="s">
        <v>132</v>
      </c>
      <c r="F23" s="17" t="s">
        <v>150</v>
      </c>
      <c r="G23" s="17" t="s">
        <v>151</v>
      </c>
    </row>
    <row r="24" spans="1:7">
      <c r="A24" s="20">
        <v>15</v>
      </c>
      <c r="B24" s="17" t="s">
        <v>177</v>
      </c>
      <c r="C24" s="17">
        <v>312</v>
      </c>
      <c r="D24" s="17">
        <v>1</v>
      </c>
      <c r="E24" s="17" t="s">
        <v>152</v>
      </c>
      <c r="F24" s="17" t="s">
        <v>133</v>
      </c>
      <c r="G24" s="17" t="s">
        <v>149</v>
      </c>
    </row>
    <row r="25" spans="1:7">
      <c r="A25" s="20">
        <v>16</v>
      </c>
      <c r="B25" s="17" t="s">
        <v>178</v>
      </c>
      <c r="C25" s="17"/>
      <c r="D25" s="17">
        <v>1</v>
      </c>
      <c r="E25" s="17" t="s">
        <v>145</v>
      </c>
      <c r="F25" s="17" t="s">
        <v>150</v>
      </c>
      <c r="G25" s="17" t="s">
        <v>151</v>
      </c>
    </row>
    <row r="26" spans="1:7">
      <c r="A26" s="20">
        <v>17</v>
      </c>
      <c r="B26" s="17" t="s">
        <v>179</v>
      </c>
      <c r="C26" s="17">
        <v>62</v>
      </c>
      <c r="D26" s="17">
        <v>1</v>
      </c>
      <c r="E26" s="17" t="s">
        <v>140</v>
      </c>
      <c r="F26" s="17" t="s">
        <v>133</v>
      </c>
      <c r="G26" s="17" t="s">
        <v>146</v>
      </c>
    </row>
    <row r="27" spans="1:7">
      <c r="A27" s="20">
        <v>18</v>
      </c>
      <c r="B27" s="17" t="s">
        <v>180</v>
      </c>
      <c r="C27" s="17"/>
      <c r="D27" s="17">
        <v>1</v>
      </c>
      <c r="E27" s="17" t="s">
        <v>152</v>
      </c>
      <c r="F27" s="17" t="s">
        <v>153</v>
      </c>
      <c r="G27" s="17" t="s">
        <v>181</v>
      </c>
    </row>
    <row r="28" spans="1:7">
      <c r="A28" s="20">
        <v>19</v>
      </c>
      <c r="B28" s="17" t="s">
        <v>182</v>
      </c>
      <c r="C28" s="17"/>
      <c r="D28" s="17">
        <v>1</v>
      </c>
      <c r="E28" s="17" t="s">
        <v>152</v>
      </c>
      <c r="F28" s="17" t="s">
        <v>134</v>
      </c>
      <c r="G28" s="17" t="s">
        <v>154</v>
      </c>
    </row>
    <row r="29" spans="1:7">
      <c r="A29" s="20">
        <v>20</v>
      </c>
      <c r="B29" s="17" t="s">
        <v>182</v>
      </c>
      <c r="C29" s="17"/>
      <c r="D29" s="17">
        <v>1</v>
      </c>
      <c r="E29" s="17" t="s">
        <v>143</v>
      </c>
      <c r="F29" s="17" t="s">
        <v>153</v>
      </c>
      <c r="G29" s="17" t="s">
        <v>151</v>
      </c>
    </row>
    <row r="30" spans="1:7">
      <c r="A30" s="20">
        <v>21</v>
      </c>
      <c r="B30" s="17" t="s">
        <v>182</v>
      </c>
      <c r="C30" s="17">
        <v>7</v>
      </c>
      <c r="D30" s="17">
        <v>2</v>
      </c>
      <c r="E30" s="17" t="s">
        <v>155</v>
      </c>
      <c r="F30" s="17" t="s">
        <v>124</v>
      </c>
      <c r="G30" s="17" t="s">
        <v>146</v>
      </c>
    </row>
    <row r="31" spans="1:7">
      <c r="A31" s="20">
        <v>22</v>
      </c>
      <c r="B31" s="17" t="s">
        <v>183</v>
      </c>
      <c r="C31" s="17"/>
      <c r="D31" s="17">
        <v>1</v>
      </c>
      <c r="E31" s="17" t="s">
        <v>145</v>
      </c>
      <c r="F31" s="17" t="s">
        <v>184</v>
      </c>
      <c r="G31" s="17" t="s">
        <v>151</v>
      </c>
    </row>
    <row r="32" spans="1:7">
      <c r="A32" s="20">
        <v>23</v>
      </c>
      <c r="B32" s="17" t="s">
        <v>183</v>
      </c>
      <c r="C32" s="17">
        <v>19</v>
      </c>
      <c r="D32" s="17">
        <v>2</v>
      </c>
      <c r="E32" s="17" t="s">
        <v>156</v>
      </c>
      <c r="F32" s="17" t="s">
        <v>124</v>
      </c>
      <c r="G32" s="17" t="s">
        <v>157</v>
      </c>
    </row>
    <row r="33" spans="1:7">
      <c r="A33" s="20">
        <v>24</v>
      </c>
      <c r="B33" s="17" t="s">
        <v>185</v>
      </c>
      <c r="C33" s="17">
        <v>12</v>
      </c>
      <c r="D33" s="17">
        <v>2</v>
      </c>
      <c r="E33" s="17" t="s">
        <v>158</v>
      </c>
      <c r="F33" s="17" t="s">
        <v>133</v>
      </c>
      <c r="G33" s="17" t="s">
        <v>146</v>
      </c>
    </row>
    <row r="34" spans="1:7">
      <c r="A34" s="20">
        <v>25</v>
      </c>
      <c r="B34" s="17" t="s">
        <v>185</v>
      </c>
      <c r="C34" s="17"/>
      <c r="D34" s="17">
        <v>1</v>
      </c>
      <c r="E34" s="17" t="s">
        <v>143</v>
      </c>
      <c r="F34" s="17" t="s">
        <v>186</v>
      </c>
      <c r="G34" s="17" t="s">
        <v>151</v>
      </c>
    </row>
    <row r="35" spans="1:7">
      <c r="A35" s="20">
        <v>26</v>
      </c>
      <c r="B35" s="17" t="s">
        <v>187</v>
      </c>
      <c r="C35" s="17">
        <v>9</v>
      </c>
      <c r="D35" s="17">
        <v>1</v>
      </c>
      <c r="E35" s="17" t="s">
        <v>159</v>
      </c>
      <c r="F35" s="17" t="s">
        <v>133</v>
      </c>
      <c r="G35" s="17" t="s">
        <v>160</v>
      </c>
    </row>
    <row r="36" spans="1:7">
      <c r="A36" s="20">
        <v>27</v>
      </c>
      <c r="B36" s="17" t="s">
        <v>188</v>
      </c>
      <c r="C36" s="17">
        <v>140</v>
      </c>
      <c r="D36" s="17">
        <v>1</v>
      </c>
      <c r="E36" s="17" t="s">
        <v>140</v>
      </c>
      <c r="F36" s="17" t="s">
        <v>135</v>
      </c>
      <c r="G36" s="17" t="s">
        <v>142</v>
      </c>
    </row>
    <row r="37" spans="1:7" s="27" customFormat="1">
      <c r="A37" s="25">
        <v>28</v>
      </c>
      <c r="B37" s="26" t="s">
        <v>161</v>
      </c>
      <c r="C37" s="26">
        <v>92</v>
      </c>
      <c r="D37" s="26">
        <v>1</v>
      </c>
      <c r="E37" s="26" t="s">
        <v>143</v>
      </c>
      <c r="F37" s="26" t="s">
        <v>189</v>
      </c>
      <c r="G37" s="26" t="s">
        <v>151</v>
      </c>
    </row>
    <row r="38" spans="1:7">
      <c r="A38" s="23">
        <v>29</v>
      </c>
      <c r="B38" s="24" t="s">
        <v>190</v>
      </c>
      <c r="C38" s="24">
        <v>28</v>
      </c>
      <c r="D38" s="24">
        <v>1</v>
      </c>
      <c r="E38" s="24" t="s">
        <v>143</v>
      </c>
      <c r="F38" s="24" t="s">
        <v>162</v>
      </c>
      <c r="G38" s="24" t="s">
        <v>163</v>
      </c>
    </row>
    <row r="39" spans="1:7">
      <c r="A39" s="20">
        <v>30</v>
      </c>
      <c r="B39" s="17" t="s">
        <v>191</v>
      </c>
      <c r="C39" s="17">
        <v>7</v>
      </c>
      <c r="D39" s="17">
        <v>1</v>
      </c>
      <c r="E39" s="17" t="s">
        <v>143</v>
      </c>
      <c r="F39" s="17" t="s">
        <v>192</v>
      </c>
      <c r="G39" s="17" t="s">
        <v>164</v>
      </c>
    </row>
    <row r="40" spans="1:7">
      <c r="A40" s="20">
        <v>31</v>
      </c>
      <c r="B40" s="17" t="s">
        <v>193</v>
      </c>
      <c r="C40" s="17">
        <v>7</v>
      </c>
      <c r="D40" s="17">
        <v>1</v>
      </c>
      <c r="E40" s="17" t="s">
        <v>165</v>
      </c>
      <c r="F40" s="17" t="s">
        <v>136</v>
      </c>
      <c r="G40" s="17" t="s">
        <v>164</v>
      </c>
    </row>
    <row r="41" spans="1:7">
      <c r="B41" s="22" t="s">
        <v>199</v>
      </c>
      <c r="C41" s="22">
        <f>SUM(C10:C40)</f>
        <v>2693</v>
      </c>
      <c r="D41" s="22">
        <f>SUM(D10:D40)</f>
        <v>35.5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B56C3-8C2D-48FE-BCE7-2D6D91500E1F}">
  <dimension ref="A1:F87"/>
  <sheetViews>
    <sheetView zoomScale="69" zoomScaleNormal="69" workbookViewId="0">
      <selection activeCell="H25" sqref="H25"/>
    </sheetView>
  </sheetViews>
  <sheetFormatPr baseColWidth="10" defaultRowHeight="15"/>
  <cols>
    <col min="1" max="1" width="11.42578125" style="1"/>
    <col min="2" max="2" width="19.28515625" style="1" customWidth="1"/>
    <col min="3" max="3" width="75.140625" bestFit="1" customWidth="1"/>
    <col min="4" max="4" width="78.85546875" bestFit="1" customWidth="1"/>
    <col min="5" max="5" width="41.85546875" bestFit="1" customWidth="1"/>
  </cols>
  <sheetData>
    <row r="1" spans="1:6" ht="15.75" thickBot="1"/>
    <row r="2" spans="1:6" ht="15.75" thickBot="1">
      <c r="A2" s="9" t="s">
        <v>98</v>
      </c>
      <c r="B2" s="3" t="s">
        <v>99</v>
      </c>
      <c r="C2" s="2" t="s">
        <v>95</v>
      </c>
      <c r="D2" s="10" t="s">
        <v>96</v>
      </c>
      <c r="E2" s="2" t="s">
        <v>121</v>
      </c>
      <c r="F2" s="2" t="s">
        <v>97</v>
      </c>
    </row>
    <row r="3" spans="1:6" ht="15.75" thickBot="1">
      <c r="A3" s="72" t="s">
        <v>101</v>
      </c>
      <c r="B3" s="72" t="s">
        <v>100</v>
      </c>
      <c r="C3" s="14" t="s">
        <v>22</v>
      </c>
      <c r="D3" s="11" t="s">
        <v>23</v>
      </c>
      <c r="E3" s="4"/>
      <c r="F3" s="71">
        <v>12</v>
      </c>
    </row>
    <row r="4" spans="1:6" ht="15.75" thickBot="1">
      <c r="A4" s="73"/>
      <c r="B4" s="73"/>
      <c r="C4" s="15" t="s">
        <v>0</v>
      </c>
      <c r="D4" s="12" t="s">
        <v>2</v>
      </c>
      <c r="E4" s="5"/>
      <c r="F4" s="71"/>
    </row>
    <row r="5" spans="1:6" ht="15.75" thickBot="1">
      <c r="A5" s="73"/>
      <c r="B5" s="73"/>
      <c r="C5" s="15" t="s">
        <v>10</v>
      </c>
      <c r="D5" s="12" t="s">
        <v>24</v>
      </c>
      <c r="E5" s="5"/>
      <c r="F5" s="71"/>
    </row>
    <row r="6" spans="1:6" ht="15.75" thickBot="1">
      <c r="A6" s="73"/>
      <c r="B6" s="73"/>
      <c r="C6" s="15" t="s">
        <v>1</v>
      </c>
      <c r="D6" s="12" t="s">
        <v>3</v>
      </c>
      <c r="E6" s="5"/>
      <c r="F6" s="71"/>
    </row>
    <row r="7" spans="1:6" ht="15.75" thickBot="1">
      <c r="A7" s="73"/>
      <c r="B7" s="73"/>
      <c r="C7" s="15"/>
      <c r="D7" s="12" t="s">
        <v>25</v>
      </c>
      <c r="E7" s="5"/>
      <c r="F7" s="71"/>
    </row>
    <row r="8" spans="1:6" ht="15.75" thickBot="1">
      <c r="A8" s="73"/>
      <c r="B8" s="73"/>
      <c r="C8" s="15"/>
      <c r="D8" s="12" t="s">
        <v>4</v>
      </c>
      <c r="E8" s="5"/>
      <c r="F8" s="71"/>
    </row>
    <row r="9" spans="1:6" ht="15.75" thickBot="1">
      <c r="A9" s="73"/>
      <c r="B9" s="73"/>
      <c r="C9" s="15"/>
      <c r="D9" s="12" t="s">
        <v>26</v>
      </c>
      <c r="E9" s="5"/>
      <c r="F9" s="71"/>
    </row>
    <row r="10" spans="1:6" ht="15.75" thickBot="1">
      <c r="A10" s="74"/>
      <c r="B10" s="74"/>
      <c r="C10" s="16"/>
      <c r="D10" s="13" t="s">
        <v>27</v>
      </c>
      <c r="E10" s="6"/>
      <c r="F10" s="71"/>
    </row>
    <row r="11" spans="1:6" ht="15.75" thickBot="1">
      <c r="A11" s="72" t="s">
        <v>102</v>
      </c>
      <c r="B11" s="72" t="s">
        <v>103</v>
      </c>
      <c r="C11" s="14" t="s">
        <v>15</v>
      </c>
      <c r="D11" s="11" t="s">
        <v>7</v>
      </c>
      <c r="E11" s="4"/>
      <c r="F11" s="71">
        <v>21</v>
      </c>
    </row>
    <row r="12" spans="1:6" ht="15.75" thickBot="1">
      <c r="A12" s="73"/>
      <c r="B12" s="73"/>
      <c r="C12" s="15" t="s">
        <v>5</v>
      </c>
      <c r="D12" s="12" t="s">
        <v>16</v>
      </c>
      <c r="E12" s="5"/>
      <c r="F12" s="71"/>
    </row>
    <row r="13" spans="1:6" ht="15.75" thickBot="1">
      <c r="A13" s="73"/>
      <c r="B13" s="73"/>
      <c r="C13" s="15" t="s">
        <v>10</v>
      </c>
      <c r="D13" s="12" t="s">
        <v>8</v>
      </c>
      <c r="E13" s="5"/>
      <c r="F13" s="71"/>
    </row>
    <row r="14" spans="1:6" ht="15.75" thickBot="1">
      <c r="A14" s="73"/>
      <c r="B14" s="73"/>
      <c r="C14" s="15" t="s">
        <v>6</v>
      </c>
      <c r="D14" s="12" t="s">
        <v>17</v>
      </c>
      <c r="E14" s="5"/>
      <c r="F14" s="71"/>
    </row>
    <row r="15" spans="1:6" ht="15.75" thickBot="1">
      <c r="A15" s="73"/>
      <c r="B15" s="73"/>
      <c r="C15" s="15" t="s">
        <v>14</v>
      </c>
      <c r="D15" s="12" t="s">
        <v>9</v>
      </c>
      <c r="E15" s="5"/>
      <c r="F15" s="71"/>
    </row>
    <row r="16" spans="1:6" ht="15.75" thickBot="1">
      <c r="A16" s="73"/>
      <c r="B16" s="73"/>
      <c r="C16" s="15"/>
      <c r="D16" s="12" t="s">
        <v>6</v>
      </c>
      <c r="E16" s="5"/>
      <c r="F16" s="71"/>
    </row>
    <row r="17" spans="1:6" ht="15.75" thickBot="1">
      <c r="A17" s="73"/>
      <c r="B17" s="73"/>
      <c r="C17" s="15"/>
      <c r="D17" s="12" t="s">
        <v>10</v>
      </c>
      <c r="E17" s="5"/>
      <c r="F17" s="71"/>
    </row>
    <row r="18" spans="1:6" ht="15.75" thickBot="1">
      <c r="A18" s="73"/>
      <c r="B18" s="73"/>
      <c r="C18" s="15"/>
      <c r="D18" s="12" t="s">
        <v>18</v>
      </c>
      <c r="E18" s="5"/>
      <c r="F18" s="71"/>
    </row>
    <row r="19" spans="1:6" ht="15.75" thickBot="1">
      <c r="A19" s="73"/>
      <c r="B19" s="73"/>
      <c r="C19" s="15"/>
      <c r="D19" s="12" t="s">
        <v>11</v>
      </c>
      <c r="E19" s="5"/>
      <c r="F19" s="71"/>
    </row>
    <row r="20" spans="1:6" ht="15.75" thickBot="1">
      <c r="A20" s="73"/>
      <c r="B20" s="73"/>
      <c r="C20" s="15"/>
      <c r="D20" s="12" t="s">
        <v>19</v>
      </c>
      <c r="E20" s="5"/>
      <c r="F20" s="71"/>
    </row>
    <row r="21" spans="1:6" ht="15.75" thickBot="1">
      <c r="A21" s="73"/>
      <c r="B21" s="73"/>
      <c r="C21" s="15"/>
      <c r="D21" s="12" t="s">
        <v>12</v>
      </c>
      <c r="E21" s="5"/>
      <c r="F21" s="71"/>
    </row>
    <row r="22" spans="1:6" ht="15.75" thickBot="1">
      <c r="A22" s="73"/>
      <c r="B22" s="73"/>
      <c r="C22" s="15"/>
      <c r="D22" s="12" t="s">
        <v>15</v>
      </c>
      <c r="E22" s="5"/>
      <c r="F22" s="71"/>
    </row>
    <row r="23" spans="1:6" ht="15.75" thickBot="1">
      <c r="A23" s="73"/>
      <c r="B23" s="73"/>
      <c r="C23" s="15"/>
      <c r="D23" s="12" t="s">
        <v>13</v>
      </c>
      <c r="E23" s="5"/>
      <c r="F23" s="71"/>
    </row>
    <row r="24" spans="1:6" ht="15.75" thickBot="1">
      <c r="A24" s="73"/>
      <c r="B24" s="73"/>
      <c r="C24" s="15"/>
      <c r="D24" s="12" t="s">
        <v>20</v>
      </c>
      <c r="E24" s="5"/>
      <c r="F24" s="71"/>
    </row>
    <row r="25" spans="1:6" ht="15.75" thickBot="1">
      <c r="A25" s="73"/>
      <c r="B25" s="73"/>
      <c r="C25" s="15"/>
      <c r="D25" s="12" t="s">
        <v>14</v>
      </c>
      <c r="E25" s="5"/>
      <c r="F25" s="71"/>
    </row>
    <row r="26" spans="1:6" ht="15.75" thickBot="1">
      <c r="A26" s="74"/>
      <c r="B26" s="74"/>
      <c r="C26" s="16"/>
      <c r="D26" s="13" t="s">
        <v>21</v>
      </c>
      <c r="E26" s="6"/>
      <c r="F26" s="71"/>
    </row>
    <row r="27" spans="1:6" ht="15.75" thickBot="1">
      <c r="A27" s="75" t="s">
        <v>104</v>
      </c>
      <c r="B27" s="75" t="s">
        <v>105</v>
      </c>
      <c r="C27" s="14" t="s">
        <v>28</v>
      </c>
      <c r="D27" s="11" t="s">
        <v>32</v>
      </c>
      <c r="E27" s="4"/>
      <c r="F27" s="71">
        <v>21</v>
      </c>
    </row>
    <row r="28" spans="1:6" ht="15.75" thickBot="1">
      <c r="A28" s="76"/>
      <c r="B28" s="76"/>
      <c r="C28" s="15" t="s">
        <v>29</v>
      </c>
      <c r="D28" s="12" t="s">
        <v>31</v>
      </c>
      <c r="E28" s="5"/>
      <c r="F28" s="71"/>
    </row>
    <row r="29" spans="1:6" ht="15.75" thickBot="1">
      <c r="A29" s="76"/>
      <c r="B29" s="76"/>
      <c r="C29" s="15" t="s">
        <v>30</v>
      </c>
      <c r="D29" s="12" t="s">
        <v>33</v>
      </c>
      <c r="E29" s="5"/>
      <c r="F29" s="71"/>
    </row>
    <row r="30" spans="1:6" ht="15.75" thickBot="1">
      <c r="A30" s="76"/>
      <c r="B30" s="76"/>
      <c r="C30" s="15" t="s">
        <v>31</v>
      </c>
      <c r="D30" s="12" t="s">
        <v>34</v>
      </c>
      <c r="E30" s="5"/>
      <c r="F30" s="71"/>
    </row>
    <row r="31" spans="1:6" ht="15.75" thickBot="1">
      <c r="A31" s="76"/>
      <c r="B31" s="76"/>
      <c r="C31" s="15" t="s">
        <v>94</v>
      </c>
      <c r="D31" s="12" t="s">
        <v>35</v>
      </c>
      <c r="E31" s="5"/>
      <c r="F31" s="71"/>
    </row>
    <row r="32" spans="1:6" ht="15.75" thickBot="1">
      <c r="A32" s="76"/>
      <c r="B32" s="76"/>
      <c r="C32" s="15"/>
      <c r="D32" s="12" t="s">
        <v>36</v>
      </c>
      <c r="E32" s="5"/>
      <c r="F32" s="71"/>
    </row>
    <row r="33" spans="1:6" ht="15.75" thickBot="1">
      <c r="A33" s="76"/>
      <c r="B33" s="76"/>
      <c r="C33" s="15"/>
      <c r="D33" s="12" t="s">
        <v>37</v>
      </c>
      <c r="E33" s="5"/>
      <c r="F33" s="71"/>
    </row>
    <row r="34" spans="1:6" ht="15.75" thickBot="1">
      <c r="A34" s="76"/>
      <c r="B34" s="76"/>
      <c r="C34" s="15"/>
      <c r="D34" s="12" t="s">
        <v>38</v>
      </c>
      <c r="E34" s="5"/>
      <c r="F34" s="71"/>
    </row>
    <row r="35" spans="1:6" ht="15.75" thickBot="1">
      <c r="A35" s="76"/>
      <c r="B35" s="76"/>
      <c r="C35" s="15"/>
      <c r="D35" s="12" t="s">
        <v>39</v>
      </c>
      <c r="E35" s="5"/>
      <c r="F35" s="71"/>
    </row>
    <row r="36" spans="1:6" ht="15.75" thickBot="1">
      <c r="A36" s="76"/>
      <c r="B36" s="76"/>
      <c r="C36" s="15"/>
      <c r="D36" s="12" t="s">
        <v>40</v>
      </c>
      <c r="E36" s="5"/>
      <c r="F36" s="71"/>
    </row>
    <row r="37" spans="1:6" ht="15.75" thickBot="1">
      <c r="A37" s="76"/>
      <c r="B37" s="76"/>
      <c r="C37" s="15"/>
      <c r="D37" s="12" t="s">
        <v>41</v>
      </c>
      <c r="E37" s="5"/>
      <c r="F37" s="71"/>
    </row>
    <row r="38" spans="1:6" ht="15.75" thickBot="1">
      <c r="A38" s="76"/>
      <c r="B38" s="76"/>
      <c r="C38" s="15"/>
      <c r="D38" s="12" t="s">
        <v>42</v>
      </c>
      <c r="E38" s="5"/>
      <c r="F38" s="71"/>
    </row>
    <row r="39" spans="1:6" ht="15.75" thickBot="1">
      <c r="A39" s="76"/>
      <c r="B39" s="76"/>
      <c r="C39" s="15"/>
      <c r="D39" s="12" t="s">
        <v>43</v>
      </c>
      <c r="E39" s="5"/>
      <c r="F39" s="71"/>
    </row>
    <row r="40" spans="1:6" ht="15.75" thickBot="1">
      <c r="A40" s="76"/>
      <c r="B40" s="76"/>
      <c r="C40" s="15"/>
      <c r="D40" s="12" t="s">
        <v>44</v>
      </c>
      <c r="E40" s="5"/>
      <c r="F40" s="71"/>
    </row>
    <row r="41" spans="1:6" ht="15.75" thickBot="1">
      <c r="A41" s="76"/>
      <c r="B41" s="76"/>
      <c r="C41" s="15"/>
      <c r="D41" s="12" t="s">
        <v>45</v>
      </c>
      <c r="E41" s="5"/>
      <c r="F41" s="71"/>
    </row>
    <row r="42" spans="1:6" ht="15.75" thickBot="1">
      <c r="A42" s="77"/>
      <c r="B42" s="77"/>
      <c r="C42" s="16"/>
      <c r="D42" s="13" t="s">
        <v>46</v>
      </c>
      <c r="E42" s="6"/>
      <c r="F42" s="71"/>
    </row>
    <row r="43" spans="1:6" ht="15.75" thickBot="1">
      <c r="A43" s="72" t="s">
        <v>106</v>
      </c>
      <c r="B43" s="72" t="s">
        <v>107</v>
      </c>
      <c r="C43" s="14" t="s">
        <v>0</v>
      </c>
      <c r="D43" s="11" t="s">
        <v>51</v>
      </c>
      <c r="E43" s="4" t="s">
        <v>114</v>
      </c>
      <c r="F43" s="71">
        <v>21</v>
      </c>
    </row>
    <row r="44" spans="1:6" ht="15.75" thickBot="1">
      <c r="A44" s="73"/>
      <c r="B44" s="73"/>
      <c r="C44" s="15" t="s">
        <v>48</v>
      </c>
      <c r="D44" s="12" t="s">
        <v>52</v>
      </c>
      <c r="E44" t="s">
        <v>118</v>
      </c>
      <c r="F44" s="71"/>
    </row>
    <row r="45" spans="1:6" ht="15.75" thickBot="1">
      <c r="A45" s="73"/>
      <c r="B45" s="73"/>
      <c r="C45" s="15" t="s">
        <v>49</v>
      </c>
      <c r="D45" s="12" t="s">
        <v>53</v>
      </c>
      <c r="E45" s="5" t="s">
        <v>115</v>
      </c>
      <c r="F45" s="71"/>
    </row>
    <row r="46" spans="1:6" ht="15.75" thickBot="1">
      <c r="A46" s="73"/>
      <c r="B46" s="73"/>
      <c r="C46" s="15" t="s">
        <v>50</v>
      </c>
      <c r="D46" s="12" t="s">
        <v>54</v>
      </c>
      <c r="E46" s="5" t="s">
        <v>116</v>
      </c>
      <c r="F46" s="71"/>
    </row>
    <row r="47" spans="1:6" ht="15.75" thickBot="1">
      <c r="A47" s="73"/>
      <c r="B47" s="73"/>
      <c r="C47" s="15"/>
      <c r="D47" s="12" t="s">
        <v>55</v>
      </c>
      <c r="E47" s="5" t="s">
        <v>117</v>
      </c>
      <c r="F47" s="71"/>
    </row>
    <row r="48" spans="1:6" ht="15.75" thickBot="1">
      <c r="A48" s="73"/>
      <c r="B48" s="73"/>
      <c r="C48" s="15"/>
      <c r="D48" s="12" t="s">
        <v>56</v>
      </c>
      <c r="E48" s="5" t="s">
        <v>119</v>
      </c>
      <c r="F48" s="71"/>
    </row>
    <row r="49" spans="1:6" ht="15.75" thickBot="1">
      <c r="A49" s="73"/>
      <c r="B49" s="73"/>
      <c r="C49" s="15"/>
      <c r="D49" s="12" t="s">
        <v>57</v>
      </c>
      <c r="E49" s="5" t="s">
        <v>120</v>
      </c>
      <c r="F49" s="71"/>
    </row>
    <row r="50" spans="1:6" ht="15.75" thickBot="1">
      <c r="A50" s="73"/>
      <c r="B50" s="73"/>
      <c r="C50" s="15"/>
      <c r="D50" s="12" t="s">
        <v>58</v>
      </c>
      <c r="E50" s="5"/>
      <c r="F50" s="71"/>
    </row>
    <row r="51" spans="1:6" ht="15.75" thickBot="1">
      <c r="A51" s="73"/>
      <c r="B51" s="73"/>
      <c r="C51" s="15"/>
      <c r="D51" s="12" t="s">
        <v>59</v>
      </c>
      <c r="E51" s="5"/>
      <c r="F51" s="71"/>
    </row>
    <row r="52" spans="1:6" ht="15.75" thickBot="1">
      <c r="A52" s="74"/>
      <c r="B52" s="74"/>
      <c r="C52" s="16"/>
      <c r="D52" s="13" t="s">
        <v>47</v>
      </c>
      <c r="E52" s="6"/>
      <c r="F52" s="71"/>
    </row>
    <row r="53" spans="1:6" ht="15.75" thickBot="1">
      <c r="A53" s="72" t="s">
        <v>108</v>
      </c>
      <c r="B53" s="72" t="s">
        <v>109</v>
      </c>
      <c r="C53" s="14" t="s">
        <v>60</v>
      </c>
      <c r="D53" s="11" t="s">
        <v>61</v>
      </c>
      <c r="E53" s="4"/>
      <c r="F53" s="71">
        <v>11</v>
      </c>
    </row>
    <row r="54" spans="1:6" ht="15.75" thickBot="1">
      <c r="A54" s="73"/>
      <c r="B54" s="73"/>
      <c r="C54" s="15"/>
      <c r="D54" s="12" t="s">
        <v>62</v>
      </c>
      <c r="E54" s="5"/>
      <c r="F54" s="71"/>
    </row>
    <row r="55" spans="1:6" ht="15.75" thickBot="1">
      <c r="A55" s="73"/>
      <c r="B55" s="73"/>
      <c r="C55" s="15"/>
      <c r="D55" s="12" t="s">
        <v>63</v>
      </c>
      <c r="E55" s="5"/>
      <c r="F55" s="71"/>
    </row>
    <row r="56" spans="1:6" ht="15.75" thickBot="1">
      <c r="A56" s="73"/>
      <c r="B56" s="73"/>
      <c r="C56" s="15"/>
      <c r="D56" s="12" t="s">
        <v>64</v>
      </c>
      <c r="E56" s="5"/>
      <c r="F56" s="71"/>
    </row>
    <row r="57" spans="1:6" ht="15.75" thickBot="1">
      <c r="A57" s="73"/>
      <c r="B57" s="73"/>
      <c r="C57" s="15"/>
      <c r="D57" s="12" t="s">
        <v>65</v>
      </c>
      <c r="E57" s="5"/>
      <c r="F57" s="71"/>
    </row>
    <row r="58" spans="1:6" ht="15.75" thickBot="1">
      <c r="A58" s="73"/>
      <c r="B58" s="73"/>
      <c r="C58" s="15"/>
      <c r="D58" s="12" t="s">
        <v>66</v>
      </c>
      <c r="E58" s="5"/>
      <c r="F58" s="71"/>
    </row>
    <row r="59" spans="1:6" ht="15.75" thickBot="1">
      <c r="A59" s="73"/>
      <c r="B59" s="73"/>
      <c r="C59" s="15"/>
      <c r="D59" s="12" t="s">
        <v>67</v>
      </c>
      <c r="E59" s="5"/>
      <c r="F59" s="71"/>
    </row>
    <row r="60" spans="1:6" ht="15.75" thickBot="1">
      <c r="A60" s="73"/>
      <c r="B60" s="73"/>
      <c r="C60" s="15"/>
      <c r="D60" s="12" t="s">
        <v>68</v>
      </c>
      <c r="E60" s="5"/>
      <c r="F60" s="71"/>
    </row>
    <row r="61" spans="1:6" ht="15.75" thickBot="1">
      <c r="A61" s="73"/>
      <c r="B61" s="73"/>
      <c r="C61" s="15"/>
      <c r="D61" s="12" t="s">
        <v>69</v>
      </c>
      <c r="E61" s="5"/>
      <c r="F61" s="71"/>
    </row>
    <row r="62" spans="1:6" ht="15.75" thickBot="1">
      <c r="A62" s="74"/>
      <c r="B62" s="74"/>
      <c r="C62" s="16"/>
      <c r="D62" s="13" t="s">
        <v>70</v>
      </c>
      <c r="E62" s="6"/>
      <c r="F62" s="71"/>
    </row>
    <row r="63" spans="1:6" ht="15.75" thickBot="1">
      <c r="A63" s="72" t="s">
        <v>110</v>
      </c>
      <c r="B63" s="72" t="s">
        <v>111</v>
      </c>
      <c r="C63" s="14"/>
      <c r="D63" s="11" t="s">
        <v>71</v>
      </c>
      <c r="E63" s="4"/>
      <c r="F63" s="71">
        <v>17</v>
      </c>
    </row>
    <row r="64" spans="1:6" ht="15.75" thickBot="1">
      <c r="A64" s="73"/>
      <c r="B64" s="73"/>
      <c r="C64" s="15"/>
      <c r="D64" s="12" t="s">
        <v>72</v>
      </c>
      <c r="E64" s="5"/>
      <c r="F64" s="71"/>
    </row>
    <row r="65" spans="1:6" ht="15.75" thickBot="1">
      <c r="A65" s="73"/>
      <c r="B65" s="73"/>
      <c r="C65" s="15"/>
      <c r="D65" s="12" t="s">
        <v>73</v>
      </c>
      <c r="E65" s="5"/>
      <c r="F65" s="71"/>
    </row>
    <row r="66" spans="1:6" ht="15.75" thickBot="1">
      <c r="A66" s="73"/>
      <c r="B66" s="73"/>
      <c r="C66" s="15"/>
      <c r="D66" s="12" t="s">
        <v>74</v>
      </c>
      <c r="E66" s="5"/>
      <c r="F66" s="71"/>
    </row>
    <row r="67" spans="1:6" ht="15.75" thickBot="1">
      <c r="A67" s="73"/>
      <c r="B67" s="73"/>
      <c r="C67" s="15"/>
      <c r="D67" s="12" t="s">
        <v>75</v>
      </c>
      <c r="E67" s="5"/>
      <c r="F67" s="71"/>
    </row>
    <row r="68" spans="1:6" ht="15.75" thickBot="1">
      <c r="A68" s="73"/>
      <c r="B68" s="73"/>
      <c r="C68" s="15"/>
      <c r="D68" s="12" t="s">
        <v>76</v>
      </c>
      <c r="E68" s="5"/>
      <c r="F68" s="71"/>
    </row>
    <row r="69" spans="1:6" ht="15.75" thickBot="1">
      <c r="A69" s="73"/>
      <c r="B69" s="73"/>
      <c r="C69" s="15"/>
      <c r="D69" s="12" t="s">
        <v>77</v>
      </c>
      <c r="E69" s="5"/>
      <c r="F69" s="71"/>
    </row>
    <row r="70" spans="1:6" ht="15.75" thickBot="1">
      <c r="A70" s="73"/>
      <c r="B70" s="73"/>
      <c r="C70" s="15"/>
      <c r="D70" s="12" t="s">
        <v>78</v>
      </c>
      <c r="E70" s="5"/>
      <c r="F70" s="71"/>
    </row>
    <row r="71" spans="1:6" ht="15.75" thickBot="1">
      <c r="A71" s="73"/>
      <c r="B71" s="73"/>
      <c r="C71" s="15"/>
      <c r="D71" s="12" t="s">
        <v>79</v>
      </c>
      <c r="E71" s="5"/>
      <c r="F71" s="71"/>
    </row>
    <row r="72" spans="1:6" ht="15.75" thickBot="1">
      <c r="A72" s="73"/>
      <c r="B72" s="73"/>
      <c r="C72" s="15"/>
      <c r="D72" s="12" t="s">
        <v>80</v>
      </c>
      <c r="E72" s="5"/>
      <c r="F72" s="71"/>
    </row>
    <row r="73" spans="1:6" ht="15.75" thickBot="1">
      <c r="A73" s="73"/>
      <c r="B73" s="73"/>
      <c r="C73" s="15"/>
      <c r="D73" s="12" t="s">
        <v>81</v>
      </c>
      <c r="E73" s="5"/>
      <c r="F73" s="71"/>
    </row>
    <row r="74" spans="1:6" ht="15.75" thickBot="1">
      <c r="A74" s="73"/>
      <c r="B74" s="73"/>
      <c r="C74" s="15"/>
      <c r="D74" s="12" t="s">
        <v>82</v>
      </c>
      <c r="E74" s="5"/>
      <c r="F74" s="71"/>
    </row>
    <row r="75" spans="1:6" ht="15.75" thickBot="1">
      <c r="A75" s="73"/>
      <c r="B75" s="73"/>
      <c r="C75" s="15"/>
      <c r="D75" s="12" t="s">
        <v>83</v>
      </c>
      <c r="E75" s="5"/>
      <c r="F75" s="71"/>
    </row>
    <row r="76" spans="1:6" ht="15.75" thickBot="1">
      <c r="A76" s="73"/>
      <c r="B76" s="73"/>
      <c r="C76" s="15"/>
      <c r="D76" s="12" t="s">
        <v>84</v>
      </c>
      <c r="E76" s="5"/>
      <c r="F76" s="71"/>
    </row>
    <row r="77" spans="1:6" ht="15.75" thickBot="1">
      <c r="A77" s="73"/>
      <c r="B77" s="73"/>
      <c r="C77" s="15"/>
      <c r="D77" s="12" t="s">
        <v>85</v>
      </c>
      <c r="E77" s="5"/>
      <c r="F77" s="71"/>
    </row>
    <row r="78" spans="1:6" ht="15.75" thickBot="1">
      <c r="A78" s="73"/>
      <c r="B78" s="73"/>
      <c r="C78" s="15"/>
      <c r="D78" s="12" t="s">
        <v>86</v>
      </c>
      <c r="E78" s="5"/>
      <c r="F78" s="71"/>
    </row>
    <row r="79" spans="1:6" ht="15.75" thickBot="1">
      <c r="A79" s="74"/>
      <c r="B79" s="74"/>
      <c r="C79" s="16"/>
      <c r="D79" s="13" t="s">
        <v>87</v>
      </c>
      <c r="E79" s="6"/>
      <c r="F79" s="71"/>
    </row>
    <row r="80" spans="1:6" ht="15.75" thickBot="1">
      <c r="A80" s="72" t="s">
        <v>112</v>
      </c>
      <c r="B80" s="72" t="s">
        <v>113</v>
      </c>
      <c r="C80" s="14"/>
      <c r="D80" s="11" t="s">
        <v>34</v>
      </c>
      <c r="E80" s="4" t="s">
        <v>114</v>
      </c>
      <c r="F80" s="71">
        <v>14</v>
      </c>
    </row>
    <row r="81" spans="1:6" ht="15.75" thickBot="1">
      <c r="A81" s="73"/>
      <c r="B81" s="73"/>
      <c r="C81" s="15"/>
      <c r="D81" s="12" t="s">
        <v>88</v>
      </c>
      <c r="E81" s="7" t="s">
        <v>118</v>
      </c>
      <c r="F81" s="71"/>
    </row>
    <row r="82" spans="1:6" ht="15.75" thickBot="1">
      <c r="A82" s="73"/>
      <c r="B82" s="73"/>
      <c r="C82" s="15"/>
      <c r="D82" s="12" t="s">
        <v>89</v>
      </c>
      <c r="E82" s="5" t="s">
        <v>115</v>
      </c>
      <c r="F82" s="71"/>
    </row>
    <row r="83" spans="1:6" ht="15.75" thickBot="1">
      <c r="A83" s="73"/>
      <c r="B83" s="73"/>
      <c r="C83" s="15"/>
      <c r="D83" s="12" t="s">
        <v>90</v>
      </c>
      <c r="E83" s="5" t="s">
        <v>116</v>
      </c>
      <c r="F83" s="71"/>
    </row>
    <row r="84" spans="1:6" ht="15.75" thickBot="1">
      <c r="A84" s="73"/>
      <c r="B84" s="73"/>
      <c r="C84" s="15"/>
      <c r="D84" s="12" t="s">
        <v>91</v>
      </c>
      <c r="E84" s="5" t="s">
        <v>117</v>
      </c>
      <c r="F84" s="71"/>
    </row>
    <row r="85" spans="1:6" ht="15.75" thickBot="1">
      <c r="A85" s="73"/>
      <c r="B85" s="73"/>
      <c r="C85" s="15"/>
      <c r="D85" s="12" t="s">
        <v>92</v>
      </c>
      <c r="E85" s="5" t="s">
        <v>119</v>
      </c>
      <c r="F85" s="71"/>
    </row>
    <row r="86" spans="1:6" ht="15.75" thickBot="1">
      <c r="A86" s="74"/>
      <c r="B86" s="74"/>
      <c r="C86" s="16"/>
      <c r="D86" s="13" t="s">
        <v>93</v>
      </c>
      <c r="E86" s="6" t="s">
        <v>120</v>
      </c>
      <c r="F86" s="71"/>
    </row>
    <row r="87" spans="1:6" ht="15.75" thickBot="1">
      <c r="F87" s="8">
        <f xml:space="preserve"> SUM(F3:F86)</f>
        <v>117</v>
      </c>
    </row>
  </sheetData>
  <mergeCells count="21">
    <mergeCell ref="B27:B42"/>
    <mergeCell ref="B43:B52"/>
    <mergeCell ref="B53:B62"/>
    <mergeCell ref="B63:B79"/>
    <mergeCell ref="B80:B86"/>
    <mergeCell ref="F80:F86"/>
    <mergeCell ref="A3:A10"/>
    <mergeCell ref="A11:A26"/>
    <mergeCell ref="A27:A42"/>
    <mergeCell ref="A43:A52"/>
    <mergeCell ref="A53:A62"/>
    <mergeCell ref="A63:A79"/>
    <mergeCell ref="A80:A86"/>
    <mergeCell ref="F3:F10"/>
    <mergeCell ref="F11:F26"/>
    <mergeCell ref="F27:F42"/>
    <mergeCell ref="F43:F52"/>
    <mergeCell ref="F53:F62"/>
    <mergeCell ref="F63:F79"/>
    <mergeCell ref="B3:B10"/>
    <mergeCell ref="B11:B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Formato</vt:lpstr>
      <vt:lpstr>Capacitaciones</vt:lpstr>
      <vt:lpstr>Atenciones Realizadas</vt:lpstr>
      <vt:lpstr>Formato!Área_de_impresión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2020-05-01T00:06:49Z</dcterms:created>
  <dcterms:modified xsi:type="dcterms:W3CDTF">2020-05-06T02:25:08Z</dcterms:modified>
</cp:coreProperties>
</file>